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280" activeTab="3"/>
  </bookViews>
  <sheets>
    <sheet name="BPU Lot2" sheetId="12" r:id="rId1"/>
    <sheet name="DQE Lot 2" sheetId="13" r:id="rId2"/>
    <sheet name="Bon enlèvement-restitution" sheetId="15" r:id="rId3"/>
    <sheet name="Lieux enlèvement-restitution" sheetId="14" r:id="rId4"/>
    <sheet name="Feuil3" sheetId="9" state="hidden" r:id="rId5"/>
  </sheets>
  <definedNames>
    <definedName name="Taux_de_TVA">#REF!</definedName>
  </definedNames>
  <calcPr calcId="162913"/>
</workbook>
</file>

<file path=xl/calcChain.xml><?xml version="1.0" encoding="utf-8"?>
<calcChain xmlns="http://schemas.openxmlformats.org/spreadsheetml/2006/main">
  <c r="I13" i="13" l="1"/>
  <c r="J37" i="12" l="1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10" i="12"/>
  <c r="K35" i="15" l="1"/>
  <c r="I35" i="15"/>
  <c r="K34" i="15"/>
  <c r="I34" i="15"/>
  <c r="K33" i="15"/>
  <c r="I33" i="15"/>
  <c r="K32" i="15"/>
  <c r="I32" i="15"/>
  <c r="K31" i="15"/>
  <c r="I31" i="15"/>
  <c r="K30" i="15"/>
  <c r="I30" i="15"/>
  <c r="K29" i="15"/>
  <c r="I29" i="15"/>
  <c r="K28" i="15"/>
  <c r="I28" i="15"/>
  <c r="K27" i="15"/>
  <c r="I27" i="15"/>
  <c r="K26" i="15"/>
  <c r="I26" i="15"/>
  <c r="K25" i="15"/>
  <c r="I25" i="15"/>
  <c r="K24" i="15"/>
  <c r="I24" i="15"/>
  <c r="K23" i="15"/>
  <c r="I23" i="15"/>
  <c r="K22" i="15"/>
  <c r="I22" i="15"/>
  <c r="K21" i="15"/>
  <c r="I21" i="15"/>
  <c r="K20" i="15"/>
  <c r="I20" i="15"/>
  <c r="K19" i="15"/>
  <c r="I19" i="15"/>
  <c r="K18" i="15"/>
  <c r="I18" i="15"/>
  <c r="K17" i="15"/>
  <c r="I17" i="15"/>
  <c r="K16" i="15"/>
  <c r="I16" i="15"/>
  <c r="K15" i="15"/>
  <c r="I15" i="15"/>
  <c r="K14" i="15"/>
  <c r="I14" i="15"/>
  <c r="K13" i="15"/>
  <c r="I13" i="15"/>
  <c r="K12" i="15"/>
  <c r="I12" i="15"/>
  <c r="K11" i="15"/>
  <c r="I11" i="15"/>
  <c r="K10" i="15"/>
  <c r="I10" i="15"/>
  <c r="A7" i="14"/>
  <c r="A7" i="13"/>
  <c r="J10" i="13" l="1"/>
  <c r="I14" i="13" s="1"/>
</calcChain>
</file>

<file path=xl/sharedStrings.xml><?xml version="1.0" encoding="utf-8"?>
<sst xmlns="http://schemas.openxmlformats.org/spreadsheetml/2006/main" count="349" uniqueCount="106">
  <si>
    <t>Désignation</t>
  </si>
  <si>
    <t>Composition</t>
  </si>
  <si>
    <t>Prestation</t>
  </si>
  <si>
    <t>Qualité de traitement</t>
  </si>
  <si>
    <t>Restitution des articles par</t>
  </si>
  <si>
    <t>Restitution sous film ou sous housse</t>
  </si>
  <si>
    <t>Blanchissage professionnel</t>
  </si>
  <si>
    <t>Service courant</t>
  </si>
  <si>
    <t>Non</t>
  </si>
  <si>
    <t>Nettoyage professionnel à l'eau</t>
  </si>
  <si>
    <t>Oui</t>
  </si>
  <si>
    <t>Service soigné</t>
  </si>
  <si>
    <t>Quantité estimative à traiter par an</t>
  </si>
  <si>
    <t>laine</t>
  </si>
  <si>
    <t>service soigné</t>
  </si>
  <si>
    <t>Chasuble à bandes réfléchissantes</t>
  </si>
  <si>
    <t>Conformément à l'étiquetage</t>
  </si>
  <si>
    <t>service courant</t>
  </si>
  <si>
    <t>Chemiserie blanche (manches courtes ou longues)</t>
  </si>
  <si>
    <t>Jambières (la paire)</t>
  </si>
  <si>
    <t>Pull Jersey Laine</t>
  </si>
  <si>
    <t>Pull Jersey à pattes d' épaules (pull)</t>
  </si>
  <si>
    <t>Vareuse de travail en toile (Veste)</t>
  </si>
  <si>
    <t xml:space="preserve">Coupe vent avec doublure </t>
  </si>
  <si>
    <t>Gant</t>
  </si>
  <si>
    <t>Col amovible</t>
  </si>
  <si>
    <t>Pantalon de service courant</t>
  </si>
  <si>
    <t>Pantalon de sortie</t>
  </si>
  <si>
    <t>Tee-shirt rayé</t>
  </si>
  <si>
    <t>Veste de cérémonie</t>
  </si>
  <si>
    <t>Cravate noire</t>
  </si>
  <si>
    <t>Vestes de treillis</t>
  </si>
  <si>
    <t>Pantalon de treillis</t>
  </si>
  <si>
    <t>Serviette blanche de table</t>
  </si>
  <si>
    <t>Nappe blanche de table 2,90 x 2,20</t>
  </si>
  <si>
    <t>Nappe de table 4m x 2m</t>
  </si>
  <si>
    <t>Nappe de table 3m x 2m</t>
  </si>
  <si>
    <t>Oreiller</t>
  </si>
  <si>
    <t>Taie d'oreiller</t>
  </si>
  <si>
    <t>Tapis d'embarquement en laine "petit modèle" (4,10m x 1,80m)</t>
  </si>
  <si>
    <t>Tapis d'embarquement en laine "petit modèle" (2,90m x 2,20m)</t>
  </si>
  <si>
    <t>Couverture en laine</t>
  </si>
  <si>
    <t>Drap de lit 1 personne</t>
  </si>
  <si>
    <t>DAF 2025_001725</t>
  </si>
  <si>
    <t>Prestations de blanchissage professionnel, de nettoyage professionnel à l’eau, de repassage des articles d’habillement, de campement, de couchage et d’ameublement au profit  d’entités rattachées au Groupement de Soutien Commissariat EVREUX (GSC EVX)</t>
  </si>
  <si>
    <t>BORDEREAU DE PRIX UNITAIRES (BPU)</t>
  </si>
  <si>
    <t>Poste</t>
  </si>
  <si>
    <t>Prix Unitaire HT</t>
  </si>
  <si>
    <t>Taux de TVA :</t>
  </si>
  <si>
    <r>
      <t xml:space="preserve">Les prix renseignés ci-après dans le présent bordereau des prix unitaires (BPU) comprennent la main d'œuvre, l'enlèvement et à la restitution des articles sur site ,la fourniture et l'amortissement des matériels utilisés, la fourniture des produits  ainsi que toutes les charges </t>
    </r>
    <r>
      <rPr>
        <i/>
        <sz val="10"/>
        <color theme="1"/>
        <rFont val="Calibri"/>
        <family val="2"/>
        <scheme val="minor"/>
      </rPr>
      <t>(fiscales, parafiscales, liées à l'exécution des prestations objet du marché, etc.)</t>
    </r>
  </si>
  <si>
    <t>Société :</t>
  </si>
  <si>
    <t>Représentée par :</t>
  </si>
  <si>
    <t>A :</t>
  </si>
  <si>
    <t>Le :</t>
  </si>
  <si>
    <t>Signature :</t>
  </si>
  <si>
    <t>DEVIS QUANTITATIF ESTIMATIF (DQE)</t>
  </si>
  <si>
    <t>Montant annuel HT</t>
  </si>
  <si>
    <t>DEVIS QUANTITATIF ESTIMATIF ANNUEL</t>
  </si>
  <si>
    <t>LIEUX D'ENLEVEMENT / RESTITUTION</t>
  </si>
  <si>
    <t>Intitulé de poste</t>
  </si>
  <si>
    <t>Adresse du lieu d'enlèvement/restitution</t>
  </si>
  <si>
    <t>Fréquence d'enlèvement/restitution</t>
  </si>
  <si>
    <t>Jours et heures d'enlèvement/restitution</t>
  </si>
  <si>
    <t>Nettoyage des effets d'habillement des PMM de la Marine Nationale </t>
  </si>
  <si>
    <t>Nettoyage divers (blanc, tapis) des PMM de la Marine Nationale</t>
  </si>
  <si>
    <t>Nettoyage chasuble au CSNJ de Rouen</t>
  </si>
  <si>
    <t>Base Amiral Durand Viel 
Quai de la Marine 76600 LE HAVRE</t>
  </si>
  <si>
    <t>3 rue d’Herbouville 
76000 ROUEN</t>
  </si>
  <si>
    <t xml:space="preserve">2 fois par an à restituer sous 1 semaine </t>
  </si>
  <si>
    <t xml:space="preserve">6 fois par an à restituer sous 1 semaine </t>
  </si>
  <si>
    <t xml:space="preserve">Toutes les 6 semaines à restituer sous 1 semaine </t>
  </si>
  <si>
    <r>
      <rPr>
        <u/>
        <sz val="11"/>
        <color theme="1"/>
        <rFont val="Calibri"/>
        <family val="2"/>
        <scheme val="minor"/>
      </rPr>
      <t>Jour d’enlèvement + 7 jours</t>
    </r>
    <r>
      <rPr>
        <sz val="11"/>
        <color theme="1"/>
        <rFont val="Calibri"/>
        <family val="2"/>
        <scheme val="minor"/>
      </rPr>
      <t xml:space="preserve">
Les enlèvements et les restitutions auront lieu obligatoirement durant les créneaux horaires suivants : </t>
    </r>
    <r>
      <rPr>
        <b/>
        <sz val="11"/>
        <color theme="1"/>
        <rFont val="Calibri"/>
        <family val="2"/>
        <scheme val="minor"/>
      </rPr>
      <t>entre 08H30 et 11H30.</t>
    </r>
  </si>
  <si>
    <t>13 courq Commandant Fratacci 
76600 LE HAVRE</t>
  </si>
  <si>
    <t>Les lignes d'effets ayant une PSE (article 3.8 3.8 - Prestations supplémentaires éventuelles au RC)</t>
  </si>
  <si>
    <t>Lot 2 - Sites militaires de Rouen et du Havre (dept 76)</t>
  </si>
  <si>
    <r>
      <t xml:space="preserve">MONTANT TOTAL
</t>
    </r>
    <r>
      <rPr>
        <i/>
        <sz val="10"/>
        <color theme="1"/>
        <rFont val="Calibri"/>
        <family val="2"/>
        <scheme val="minor"/>
      </rPr>
      <t>(en € HT)</t>
    </r>
    <r>
      <rPr>
        <sz val="10"/>
        <color theme="1"/>
        <rFont val="Calibri"/>
        <family val="2"/>
        <scheme val="minor"/>
      </rPr>
      <t>:</t>
    </r>
  </si>
  <si>
    <r>
      <t xml:space="preserve">MONTANT TOTAL
</t>
    </r>
    <r>
      <rPr>
        <i/>
        <sz val="10"/>
        <color theme="1"/>
        <rFont val="Calibri"/>
        <family val="2"/>
        <scheme val="minor"/>
      </rPr>
      <t>(en € TTC)</t>
    </r>
    <r>
      <rPr>
        <sz val="10"/>
        <color theme="1"/>
        <rFont val="Calibri"/>
        <family val="2"/>
        <scheme val="minor"/>
      </rPr>
      <t>:</t>
    </r>
  </si>
  <si>
    <t>Quantité à enlever pour traitement</t>
  </si>
  <si>
    <r>
      <t xml:space="preserve">Montant total
</t>
    </r>
    <r>
      <rPr>
        <b/>
        <i/>
        <sz val="11"/>
        <color theme="0"/>
        <rFont val="Calibri"/>
        <family val="2"/>
        <scheme val="minor"/>
      </rPr>
      <t>(en € H.T)</t>
    </r>
  </si>
  <si>
    <t>Quantité restituée après traitement</t>
  </si>
  <si>
    <t>Reliquat après restitution</t>
  </si>
  <si>
    <t>Titulaire de l'accord-cadre</t>
  </si>
  <si>
    <t>N° de l'accord-cadre</t>
  </si>
  <si>
    <t>N° de l'EJ</t>
  </si>
  <si>
    <t>Imputation budgétaire du bénéficiaire</t>
  </si>
  <si>
    <t>Lieu d'enlèvement / restitution</t>
  </si>
  <si>
    <t>Date d'enlèvement définie</t>
  </si>
  <si>
    <t>Délai d'exécution défini</t>
  </si>
  <si>
    <t>Date de restitution définie</t>
  </si>
  <si>
    <t>Date d'enlèvement réelle</t>
  </si>
  <si>
    <t>Délai d'exécution réel</t>
  </si>
  <si>
    <t>Date de restitution réelle</t>
  </si>
  <si>
    <t>Précisions diverses</t>
  </si>
  <si>
    <t>Représentant du ministère des Armées (GSBdD/Rep)</t>
  </si>
  <si>
    <t>Nom</t>
  </si>
  <si>
    <t>Prénom</t>
  </si>
  <si>
    <t>Grade</t>
  </si>
  <si>
    <t>Signature à l'enlèvement</t>
  </si>
  <si>
    <t>Signature à la restitution</t>
  </si>
  <si>
    <t>Représentant du Titulaire (RTA)</t>
  </si>
  <si>
    <t>Fonction</t>
  </si>
  <si>
    <t>Annexe 6 au RC</t>
  </si>
  <si>
    <t>Annexe 2 au CCP</t>
  </si>
  <si>
    <t>Annexe 2.1 au CCP</t>
  </si>
  <si>
    <t>Annexe 2.2 au CCP</t>
  </si>
  <si>
    <r>
      <t xml:space="preserve">Les lignes d'effets ayant une PSE (article 3.8 </t>
    </r>
    <r>
      <rPr>
        <b/>
        <strike/>
        <sz val="10"/>
        <color theme="1"/>
        <rFont val="Arial"/>
        <family val="2"/>
      </rPr>
      <t xml:space="preserve">3.8 </t>
    </r>
    <r>
      <rPr>
        <b/>
        <sz val="10"/>
        <color theme="1"/>
        <rFont val="Arial"/>
        <family val="2"/>
      </rPr>
      <t>- Prestations supplémentaires éventuelles au RC)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</si>
</sst>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b/>
      <sz val="10"/>
      <color rgb="FFFF0000"/>
      <name val="Arial"/>
      <family val="2"/>
    </font>
    <font>
      <b/>
      <sz val="10"/>
      <color theme="0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name val="Arial"/>
      <family val="2"/>
    </font>
    <font>
      <b/>
      <sz val="18"/>
      <color theme="1"/>
      <name val="Arial"/>
      <family val="2"/>
    </font>
    <font>
      <b/>
      <sz val="14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</font>
    <font>
      <sz val="14"/>
      <color theme="8" tint="-0.249977111117893"/>
      <name val="Calibri"/>
      <family val="2"/>
      <scheme val="minor"/>
    </font>
    <font>
      <sz val="10"/>
      <color rgb="FFFF0000"/>
      <name val="Arial"/>
      <family val="2"/>
    </font>
    <font>
      <sz val="12"/>
      <color theme="8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trike/>
      <sz val="10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theme="4" tint="0.79998168889431442"/>
      </patternFill>
    </fill>
    <fill>
      <patternFill patternType="solid">
        <fgColor rgb="FFFFFF99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2"/>
      </patternFill>
    </fill>
    <fill>
      <patternFill patternType="solid">
        <fgColor rgb="FFFFFFE7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rgb="FFFFEB9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249977111117893"/>
      </left>
      <right style="thin">
        <color theme="8" tint="-0.249977111117893"/>
      </right>
      <top/>
      <bottom style="thin">
        <color theme="8" tint="-0.249977111117893"/>
      </bottom>
      <diagonal/>
    </border>
    <border>
      <left style="thin">
        <color indexed="64"/>
      </left>
      <right/>
      <top/>
      <bottom style="thin">
        <color theme="4" tint="0.39997558519241921"/>
      </bottom>
      <diagonal/>
    </border>
    <border>
      <left style="thin">
        <color theme="8" tint="-0.249977111117893"/>
      </left>
      <right/>
      <top/>
      <bottom style="thin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 style="thin">
        <color theme="8" tint="-0.249977111117893"/>
      </left>
      <right/>
      <top style="thin">
        <color theme="8" tint="-0.249977111117893"/>
      </top>
      <bottom style="thin">
        <color theme="8" tint="-0.24997711111789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31" fillId="18" borderId="0" applyNumberFormat="0" applyBorder="0" applyAlignment="0" applyProtection="0"/>
  </cellStyleXfs>
  <cellXfs count="120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44" fontId="10" fillId="6" borderId="1" xfId="1" applyFont="1" applyFill="1" applyBorder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11" fillId="5" borderId="1" xfId="0" applyFont="1" applyFill="1" applyBorder="1" applyAlignment="1">
      <alignment horizontal="center" vertical="center" wrapText="1"/>
    </xf>
    <xf numFmtId="10" fontId="12" fillId="6" borderId="1" xfId="0" applyNumberFormat="1" applyFont="1" applyFill="1" applyBorder="1" applyAlignment="1" applyProtection="1">
      <alignment horizontal="left" vertical="center" indent="10"/>
      <protection locked="0"/>
    </xf>
    <xf numFmtId="0" fontId="0" fillId="0" borderId="0" xfId="0" applyFont="1" applyAlignment="1">
      <alignment horizontal="right" vertical="center" wrapText="1"/>
    </xf>
    <xf numFmtId="0" fontId="0" fillId="0" borderId="3" xfId="0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44" fontId="10" fillId="6" borderId="4" xfId="1" applyFont="1" applyFill="1" applyBorder="1" applyAlignment="1">
      <alignment vertical="center"/>
    </xf>
    <xf numFmtId="0" fontId="15" fillId="2" borderId="4" xfId="0" applyFont="1" applyFill="1" applyBorder="1" applyAlignment="1">
      <alignment horizontal="center" vertical="center" wrapText="1"/>
    </xf>
    <xf numFmtId="2" fontId="10" fillId="8" borderId="5" xfId="1" applyNumberFormat="1" applyFont="1" applyFill="1" applyBorder="1"/>
    <xf numFmtId="0" fontId="8" fillId="0" borderId="0" xfId="0" applyFont="1" applyAlignment="1">
      <alignment vertical="center" wrapText="1"/>
    </xf>
    <xf numFmtId="0" fontId="17" fillId="10" borderId="1" xfId="0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17" fillId="10" borderId="18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justify" vertical="center" wrapText="1"/>
    </xf>
    <xf numFmtId="0" fontId="0" fillId="12" borderId="1" xfId="0" applyFill="1" applyBorder="1" applyAlignment="1">
      <alignment vertical="center"/>
    </xf>
    <xf numFmtId="0" fontId="6" fillId="11" borderId="1" xfId="0" applyFont="1" applyFill="1" applyBorder="1" applyAlignment="1">
      <alignment horizontal="justify" vertical="center" wrapText="1"/>
    </xf>
    <xf numFmtId="0" fontId="0" fillId="11" borderId="1" xfId="0" applyFill="1" applyBorder="1" applyAlignment="1">
      <alignment vertical="center"/>
    </xf>
    <xf numFmtId="0" fontId="6" fillId="11" borderId="1" xfId="0" applyFont="1" applyFill="1" applyBorder="1" applyAlignment="1">
      <alignment vertical="center"/>
    </xf>
    <xf numFmtId="0" fontId="3" fillId="13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/>
    </xf>
    <xf numFmtId="44" fontId="10" fillId="13" borderId="1" xfId="1" applyFont="1" applyFill="1" applyBorder="1" applyAlignment="1">
      <alignment vertical="center"/>
    </xf>
    <xf numFmtId="0" fontId="3" fillId="13" borderId="1" xfId="0" applyFont="1" applyFill="1" applyBorder="1" applyAlignment="1">
      <alignment horizontal="center" vertical="center"/>
    </xf>
    <xf numFmtId="0" fontId="6" fillId="13" borderId="19" xfId="0" applyFont="1" applyFill="1" applyBorder="1"/>
    <xf numFmtId="0" fontId="21" fillId="9" borderId="6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3" fontId="12" fillId="15" borderId="23" xfId="0" applyNumberFormat="1" applyFont="1" applyFill="1" applyBorder="1" applyAlignment="1">
      <alignment horizontal="center" vertical="center"/>
    </xf>
    <xf numFmtId="44" fontId="24" fillId="16" borderId="24" xfId="0" applyNumberFormat="1" applyFont="1" applyFill="1" applyBorder="1" applyAlignment="1">
      <alignment horizontal="left" vertical="center" wrapText="1"/>
    </xf>
    <xf numFmtId="3" fontId="12" fillId="15" borderId="25" xfId="0" applyNumberFormat="1" applyFont="1" applyFill="1" applyBorder="1" applyAlignment="1">
      <alignment horizontal="center" vertical="center"/>
    </xf>
    <xf numFmtId="3" fontId="25" fillId="17" borderId="2" xfId="0" applyNumberFormat="1" applyFont="1" applyFill="1" applyBorder="1" applyAlignment="1">
      <alignment horizontal="center" vertical="center" wrapText="1"/>
    </xf>
    <xf numFmtId="3" fontId="12" fillId="15" borderId="26" xfId="0" applyNumberFormat="1" applyFont="1" applyFill="1" applyBorder="1" applyAlignment="1">
      <alignment horizontal="center" vertical="center"/>
    </xf>
    <xf numFmtId="44" fontId="24" fillId="0" borderId="27" xfId="0" applyNumberFormat="1" applyFont="1" applyBorder="1" applyAlignment="1">
      <alignment horizontal="left" vertical="center" wrapText="1"/>
    </xf>
    <xf numFmtId="3" fontId="12" fillId="15" borderId="28" xfId="0" applyNumberFormat="1" applyFont="1" applyFill="1" applyBorder="1" applyAlignment="1">
      <alignment horizontal="center" vertical="center"/>
    </xf>
    <xf numFmtId="3" fontId="25" fillId="17" borderId="1" xfId="0" applyNumberFormat="1" applyFont="1" applyFill="1" applyBorder="1" applyAlignment="1">
      <alignment horizontal="center" vertical="center" wrapText="1"/>
    </xf>
    <xf numFmtId="44" fontId="24" fillId="16" borderId="27" xfId="0" applyNumberFormat="1" applyFont="1" applyFill="1" applyBorder="1" applyAlignment="1">
      <alignment horizontal="left" vertical="center" wrapText="1"/>
    </xf>
    <xf numFmtId="0" fontId="27" fillId="0" borderId="0" xfId="0" applyFont="1"/>
    <xf numFmtId="0" fontId="24" fillId="0" borderId="0" xfId="0" applyFont="1"/>
    <xf numFmtId="0" fontId="20" fillId="11" borderId="1" xfId="0" applyFont="1" applyFill="1" applyBorder="1" applyAlignment="1">
      <alignment horizontal="center" vertical="center" wrapText="1"/>
    </xf>
    <xf numFmtId="0" fontId="20" fillId="11" borderId="20" xfId="0" applyFont="1" applyFill="1" applyBorder="1" applyAlignment="1">
      <alignment horizontal="center" vertical="center" wrapText="1"/>
    </xf>
    <xf numFmtId="3" fontId="28" fillId="6" borderId="1" xfId="0" applyNumberFormat="1" applyFont="1" applyFill="1" applyBorder="1" applyAlignment="1" applyProtection="1">
      <alignment horizontal="center" vertical="center"/>
      <protection locked="0"/>
    </xf>
    <xf numFmtId="0" fontId="20" fillId="6" borderId="18" xfId="0" applyFont="1" applyFill="1" applyBorder="1" applyAlignment="1" applyProtection="1">
      <alignment horizontal="center" vertical="center" wrapText="1"/>
      <protection locked="0"/>
    </xf>
    <xf numFmtId="0" fontId="20" fillId="6" borderId="2" xfId="0" applyFont="1" applyFill="1" applyBorder="1" applyAlignment="1" applyProtection="1">
      <alignment horizontal="center" vertical="center" wrapText="1"/>
      <protection locked="0"/>
    </xf>
    <xf numFmtId="0" fontId="29" fillId="0" borderId="0" xfId="0" applyFont="1"/>
    <xf numFmtId="0" fontId="30" fillId="0" borderId="0" xfId="0" applyFont="1"/>
    <xf numFmtId="0" fontId="10" fillId="0" borderId="0" xfId="0" applyFont="1" applyAlignment="1">
      <alignment vertical="center"/>
    </xf>
    <xf numFmtId="0" fontId="31" fillId="18" borderId="0" xfId="2" applyAlignment="1">
      <alignment horizontal="center"/>
    </xf>
    <xf numFmtId="0" fontId="13" fillId="7" borderId="6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horizontal="center" vertical="center" wrapText="1"/>
    </xf>
    <xf numFmtId="0" fontId="13" fillId="7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13" borderId="1" xfId="0" applyFill="1" applyBorder="1" applyAlignment="1">
      <alignment horizontal="center" vertical="center"/>
    </xf>
    <xf numFmtId="164" fontId="22" fillId="9" borderId="6" xfId="0" applyNumberFormat="1" applyFont="1" applyFill="1" applyBorder="1" applyAlignment="1">
      <alignment horizontal="center" vertical="center"/>
    </xf>
    <xf numFmtId="164" fontId="22" fillId="9" borderId="8" xfId="0" applyNumberFormat="1" applyFont="1" applyFill="1" applyBorder="1" applyAlignment="1">
      <alignment horizontal="center" vertical="center"/>
    </xf>
    <xf numFmtId="0" fontId="21" fillId="9" borderId="12" xfId="0" applyFont="1" applyFill="1" applyBorder="1" applyAlignment="1">
      <alignment horizontal="center" vertical="center" wrapText="1"/>
    </xf>
    <xf numFmtId="0" fontId="21" fillId="9" borderId="13" xfId="0" applyFont="1" applyFill="1" applyBorder="1" applyAlignment="1">
      <alignment horizontal="center" vertical="center" wrapText="1"/>
    </xf>
    <xf numFmtId="0" fontId="21" fillId="9" borderId="14" xfId="0" applyFont="1" applyFill="1" applyBorder="1" applyAlignment="1">
      <alignment horizontal="center" vertical="center" wrapText="1"/>
    </xf>
    <xf numFmtId="0" fontId="21" fillId="9" borderId="15" xfId="0" applyFont="1" applyFill="1" applyBorder="1" applyAlignment="1">
      <alignment horizontal="center" vertical="center" wrapText="1"/>
    </xf>
    <xf numFmtId="0" fontId="21" fillId="9" borderId="16" xfId="0" applyFont="1" applyFill="1" applyBorder="1" applyAlignment="1">
      <alignment horizontal="center" vertical="center" wrapText="1"/>
    </xf>
    <xf numFmtId="0" fontId="21" fillId="9" borderId="17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20" fillId="11" borderId="29" xfId="0" applyFont="1" applyFill="1" applyBorder="1" applyAlignment="1">
      <alignment horizontal="center" vertical="center" wrapText="1"/>
    </xf>
    <xf numFmtId="0" fontId="20" fillId="11" borderId="31" xfId="0" applyFont="1" applyFill="1" applyBorder="1" applyAlignment="1">
      <alignment horizontal="center" vertical="center" wrapText="1"/>
    </xf>
    <xf numFmtId="0" fontId="20" fillId="11" borderId="33" xfId="0" applyFont="1" applyFill="1" applyBorder="1" applyAlignment="1">
      <alignment horizontal="center" vertical="center" wrapText="1"/>
    </xf>
    <xf numFmtId="0" fontId="20" fillId="11" borderId="35" xfId="0" applyFont="1" applyFill="1" applyBorder="1" applyAlignment="1">
      <alignment horizontal="center" vertical="center" wrapText="1"/>
    </xf>
    <xf numFmtId="0" fontId="20" fillId="11" borderId="20" xfId="0" applyFont="1" applyFill="1" applyBorder="1" applyAlignment="1">
      <alignment horizontal="center" vertical="center" wrapText="1"/>
    </xf>
    <xf numFmtId="0" fontId="20" fillId="11" borderId="22" xfId="0" applyFont="1" applyFill="1" applyBorder="1" applyAlignment="1">
      <alignment horizontal="center" vertical="center" wrapText="1"/>
    </xf>
    <xf numFmtId="0" fontId="20" fillId="11" borderId="1" xfId="0" applyFont="1" applyFill="1" applyBorder="1" applyAlignment="1">
      <alignment horizontal="center" vertical="center" wrapText="1"/>
    </xf>
    <xf numFmtId="3" fontId="28" fillId="6" borderId="20" xfId="0" applyNumberFormat="1" applyFont="1" applyFill="1" applyBorder="1" applyAlignment="1" applyProtection="1">
      <alignment horizontal="center" vertical="center"/>
      <protection locked="0"/>
    </xf>
    <xf numFmtId="3" fontId="28" fillId="6" borderId="22" xfId="0" applyNumberFormat="1" applyFont="1" applyFill="1" applyBorder="1" applyAlignment="1" applyProtection="1">
      <alignment horizontal="center" vertical="center"/>
      <protection locked="0"/>
    </xf>
    <xf numFmtId="3" fontId="28" fillId="6" borderId="1" xfId="0" applyNumberFormat="1" applyFont="1" applyFill="1" applyBorder="1" applyAlignment="1" applyProtection="1">
      <alignment horizontal="center" vertical="center"/>
      <protection locked="0"/>
    </xf>
    <xf numFmtId="49" fontId="26" fillId="6" borderId="20" xfId="0" applyNumberFormat="1" applyFont="1" applyFill="1" applyBorder="1" applyAlignment="1" applyProtection="1">
      <alignment horizontal="center" vertical="center"/>
      <protection locked="0"/>
    </xf>
    <xf numFmtId="49" fontId="26" fillId="6" borderId="22" xfId="0" applyNumberFormat="1" applyFont="1" applyFill="1" applyBorder="1" applyAlignment="1" applyProtection="1">
      <alignment horizontal="center" vertical="center"/>
      <protection locked="0"/>
    </xf>
    <xf numFmtId="49" fontId="26" fillId="6" borderId="1" xfId="0" applyNumberFormat="1" applyFont="1" applyFill="1" applyBorder="1" applyAlignment="1" applyProtection="1">
      <alignment horizontal="center" vertical="center"/>
      <protection locked="0"/>
    </xf>
    <xf numFmtId="0" fontId="0" fillId="6" borderId="20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2" xfId="0" applyFill="1" applyBorder="1" applyAlignment="1">
      <alignment horizontal="center"/>
    </xf>
    <xf numFmtId="3" fontId="26" fillId="6" borderId="20" xfId="0" applyNumberFormat="1" applyFont="1" applyFill="1" applyBorder="1" applyAlignment="1" applyProtection="1">
      <alignment horizontal="center" vertical="center"/>
      <protection locked="0"/>
    </xf>
    <xf numFmtId="3" fontId="26" fillId="6" borderId="22" xfId="0" applyNumberFormat="1" applyFont="1" applyFill="1" applyBorder="1" applyAlignment="1" applyProtection="1">
      <alignment horizontal="center" vertical="center"/>
      <protection locked="0"/>
    </xf>
    <xf numFmtId="3" fontId="26" fillId="6" borderId="21" xfId="0" applyNumberFormat="1" applyFont="1" applyFill="1" applyBorder="1" applyAlignment="1" applyProtection="1">
      <alignment horizontal="center" vertical="center"/>
      <protection locked="0"/>
    </xf>
    <xf numFmtId="3" fontId="26" fillId="6" borderId="1" xfId="0" applyNumberFormat="1" applyFont="1" applyFill="1" applyBorder="1" applyAlignment="1" applyProtection="1">
      <alignment horizontal="center" vertical="center"/>
      <protection locked="0"/>
    </xf>
    <xf numFmtId="0" fontId="20" fillId="11" borderId="21" xfId="0" applyFont="1" applyFill="1" applyBorder="1" applyAlignment="1">
      <alignment horizontal="center" vertical="center" wrapText="1"/>
    </xf>
    <xf numFmtId="49" fontId="26" fillId="6" borderId="21" xfId="0" applyNumberFormat="1" applyFont="1" applyFill="1" applyBorder="1" applyAlignment="1" applyProtection="1">
      <alignment horizontal="center" vertical="center"/>
      <protection locked="0"/>
    </xf>
    <xf numFmtId="49" fontId="26" fillId="6" borderId="29" xfId="0" applyNumberFormat="1" applyFont="1" applyFill="1" applyBorder="1" applyAlignment="1" applyProtection="1">
      <alignment horizontal="center" vertical="center"/>
      <protection locked="0"/>
    </xf>
    <xf numFmtId="49" fontId="26" fillId="6" borderId="30" xfId="0" applyNumberFormat="1" applyFont="1" applyFill="1" applyBorder="1" applyAlignment="1" applyProtection="1">
      <alignment horizontal="center" vertical="center"/>
      <protection locked="0"/>
    </xf>
    <xf numFmtId="49" fontId="26" fillId="6" borderId="31" xfId="0" applyNumberFormat="1" applyFont="1" applyFill="1" applyBorder="1" applyAlignment="1" applyProtection="1">
      <alignment horizontal="center" vertical="center"/>
      <protection locked="0"/>
    </xf>
    <xf numFmtId="49" fontId="26" fillId="6" borderId="10" xfId="0" applyNumberFormat="1" applyFont="1" applyFill="1" applyBorder="1" applyAlignment="1" applyProtection="1">
      <alignment horizontal="center" vertical="center"/>
      <protection locked="0"/>
    </xf>
    <xf numFmtId="49" fontId="26" fillId="6" borderId="0" xfId="0" applyNumberFormat="1" applyFont="1" applyFill="1" applyBorder="1" applyAlignment="1" applyProtection="1">
      <alignment horizontal="center" vertical="center"/>
      <protection locked="0"/>
    </xf>
    <xf numFmtId="49" fontId="26" fillId="6" borderId="32" xfId="0" applyNumberFormat="1" applyFont="1" applyFill="1" applyBorder="1" applyAlignment="1" applyProtection="1">
      <alignment horizontal="center" vertical="center"/>
      <protection locked="0"/>
    </xf>
    <xf numFmtId="49" fontId="26" fillId="6" borderId="33" xfId="0" applyNumberFormat="1" applyFont="1" applyFill="1" applyBorder="1" applyAlignment="1" applyProtection="1">
      <alignment horizontal="center" vertical="center"/>
      <protection locked="0"/>
    </xf>
    <xf numFmtId="49" fontId="26" fillId="6" borderId="34" xfId="0" applyNumberFormat="1" applyFont="1" applyFill="1" applyBorder="1" applyAlignment="1" applyProtection="1">
      <alignment horizontal="center" vertical="center"/>
      <protection locked="0"/>
    </xf>
    <xf numFmtId="49" fontId="26" fillId="6" borderId="35" xfId="0" applyNumberFormat="1" applyFont="1" applyFill="1" applyBorder="1" applyAlignment="1" applyProtection="1">
      <alignment horizontal="center" vertical="center"/>
      <protection locked="0"/>
    </xf>
    <xf numFmtId="0" fontId="0" fillId="12" borderId="1" xfId="0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</cellXfs>
  <cellStyles count="3">
    <cellStyle name="Monétaire" xfId="1" builtinId="4"/>
    <cellStyle name="Neutre" xfId="2" builtinId="28"/>
    <cellStyle name="Normal" xfId="0" builtinId="0"/>
  </cellStyles>
  <dxfs count="7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 val="0"/>
        <i val="0"/>
        <color rgb="FFC00000"/>
      </font>
    </dxf>
    <dxf>
      <font>
        <color theme="9" tint="-0.24994659260841701"/>
      </font>
    </dxf>
    <dxf>
      <font>
        <b val="0"/>
        <i val="0"/>
        <color rgb="FFC00000"/>
      </font>
    </dxf>
    <dxf>
      <font>
        <color theme="9" tint="-0.24994659260841701"/>
      </font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zoomScaleNormal="100" workbookViewId="0">
      <selection activeCell="G1" sqref="G1:H1"/>
    </sheetView>
  </sheetViews>
  <sheetFormatPr baseColWidth="10" defaultRowHeight="15" x14ac:dyDescent="0.25"/>
  <cols>
    <col min="2" max="2" width="57.85546875" customWidth="1"/>
    <col min="3" max="3" width="32.28515625" customWidth="1"/>
    <col min="4" max="4" width="35.28515625" customWidth="1"/>
    <col min="5" max="5" width="16.5703125" customWidth="1"/>
    <col min="6" max="6" width="15" customWidth="1"/>
    <col min="7" max="7" width="18.28515625" customWidth="1"/>
    <col min="8" max="8" width="18.7109375" bestFit="1" customWidth="1"/>
  </cols>
  <sheetData>
    <row r="1" spans="1:10" s="5" customFormat="1" x14ac:dyDescent="0.25">
      <c r="A1" s="4" t="s">
        <v>43</v>
      </c>
      <c r="B1" s="6"/>
      <c r="G1" s="61" t="s">
        <v>102</v>
      </c>
      <c r="H1" s="61"/>
    </row>
    <row r="2" spans="1:10" s="5" customFormat="1" ht="13.5" thickBot="1" x14ac:dyDescent="0.25"/>
    <row r="3" spans="1:10" s="5" customFormat="1" ht="38.25" customHeight="1" thickBot="1" x14ac:dyDescent="0.25">
      <c r="A3" s="65" t="s">
        <v>44</v>
      </c>
      <c r="B3" s="66"/>
      <c r="C3" s="66"/>
      <c r="D3" s="66"/>
      <c r="E3" s="66"/>
      <c r="F3" s="66"/>
      <c r="G3" s="66"/>
      <c r="H3" s="67"/>
    </row>
    <row r="4" spans="1:10" s="5" customFormat="1" ht="12.75" x14ac:dyDescent="0.2"/>
    <row r="5" spans="1:10" s="5" customFormat="1" ht="24.75" customHeight="1" x14ac:dyDescent="0.2">
      <c r="A5" s="68" t="s">
        <v>45</v>
      </c>
      <c r="B5" s="68"/>
      <c r="C5" s="68"/>
      <c r="D5" s="68"/>
      <c r="E5" s="68"/>
      <c r="F5" s="68"/>
      <c r="G5" s="68"/>
      <c r="H5" s="68"/>
    </row>
    <row r="6" spans="1:10" s="5" customFormat="1" ht="12.75" x14ac:dyDescent="0.2"/>
    <row r="7" spans="1:10" s="5" customFormat="1" ht="21.75" customHeight="1" x14ac:dyDescent="0.2">
      <c r="A7" s="69" t="s">
        <v>74</v>
      </c>
      <c r="B7" s="69"/>
      <c r="C7" s="69"/>
      <c r="D7" s="69"/>
      <c r="E7" s="69"/>
      <c r="F7" s="69"/>
      <c r="G7" s="69"/>
      <c r="H7" s="69"/>
    </row>
    <row r="8" spans="1:10" s="5" customFormat="1" ht="12.75" x14ac:dyDescent="0.2"/>
    <row r="9" spans="1:10" s="5" customFormat="1" ht="47.25" x14ac:dyDescent="0.2">
      <c r="A9" s="8" t="s">
        <v>46</v>
      </c>
      <c r="B9" s="9" t="s">
        <v>0</v>
      </c>
      <c r="C9" s="10" t="s">
        <v>1</v>
      </c>
      <c r="D9" s="10" t="s">
        <v>2</v>
      </c>
      <c r="E9" s="10" t="s">
        <v>3</v>
      </c>
      <c r="F9" s="10" t="s">
        <v>4</v>
      </c>
      <c r="G9" s="10" t="s">
        <v>5</v>
      </c>
      <c r="H9" s="11" t="s">
        <v>47</v>
      </c>
    </row>
    <row r="10" spans="1:10" x14ac:dyDescent="0.25">
      <c r="A10" s="70">
        <v>1</v>
      </c>
      <c r="B10" s="34" t="s">
        <v>19</v>
      </c>
      <c r="C10" s="35" t="s">
        <v>16</v>
      </c>
      <c r="D10" s="35" t="s">
        <v>9</v>
      </c>
      <c r="E10" s="35" t="s">
        <v>7</v>
      </c>
      <c r="F10" s="35">
        <v>5</v>
      </c>
      <c r="G10" s="36" t="s">
        <v>8</v>
      </c>
      <c r="H10" s="37"/>
      <c r="J10" s="59" t="str">
        <f>IF(B10="","",IF(COUNTBLANK(B10:H10)=1,"Prix unitaire HT manquant",""))</f>
        <v>Prix unitaire HT manquant</v>
      </c>
    </row>
    <row r="11" spans="1:10" x14ac:dyDescent="0.25">
      <c r="A11" s="70"/>
      <c r="B11" s="34" t="s">
        <v>20</v>
      </c>
      <c r="C11" s="35" t="s">
        <v>13</v>
      </c>
      <c r="D11" s="35" t="s">
        <v>9</v>
      </c>
      <c r="E11" s="35" t="s">
        <v>11</v>
      </c>
      <c r="F11" s="35">
        <v>1</v>
      </c>
      <c r="G11" s="36" t="s">
        <v>8</v>
      </c>
      <c r="H11" s="37"/>
      <c r="J11" s="59" t="str">
        <f t="shared" ref="J11:J35" si="0">IF(B11="","",IF(COUNTBLANK(B11:H11)=1,"Prix unitaire HT manquant",""))</f>
        <v>Prix unitaire HT manquant</v>
      </c>
    </row>
    <row r="12" spans="1:10" x14ac:dyDescent="0.25">
      <c r="A12" s="70"/>
      <c r="B12" s="34" t="s">
        <v>21</v>
      </c>
      <c r="C12" s="35" t="s">
        <v>13</v>
      </c>
      <c r="D12" s="35" t="s">
        <v>9</v>
      </c>
      <c r="E12" s="35" t="s">
        <v>11</v>
      </c>
      <c r="F12" s="35">
        <v>1</v>
      </c>
      <c r="G12" s="36" t="s">
        <v>8</v>
      </c>
      <c r="H12" s="37"/>
      <c r="J12" s="59" t="str">
        <f t="shared" si="0"/>
        <v>Prix unitaire HT manquant</v>
      </c>
    </row>
    <row r="13" spans="1:10" x14ac:dyDescent="0.25">
      <c r="A13" s="70"/>
      <c r="B13" s="34" t="s">
        <v>22</v>
      </c>
      <c r="C13" s="35" t="s">
        <v>16</v>
      </c>
      <c r="D13" s="35" t="s">
        <v>9</v>
      </c>
      <c r="E13" s="35" t="s">
        <v>11</v>
      </c>
      <c r="F13" s="35">
        <v>1</v>
      </c>
      <c r="G13" s="36" t="s">
        <v>8</v>
      </c>
      <c r="H13" s="37"/>
      <c r="J13" s="59" t="str">
        <f t="shared" si="0"/>
        <v>Prix unitaire HT manquant</v>
      </c>
    </row>
    <row r="14" spans="1:10" x14ac:dyDescent="0.25">
      <c r="A14" s="70"/>
      <c r="B14" s="34" t="s">
        <v>23</v>
      </c>
      <c r="C14" s="35" t="s">
        <v>16</v>
      </c>
      <c r="D14" s="35" t="s">
        <v>9</v>
      </c>
      <c r="E14" s="35" t="s">
        <v>7</v>
      </c>
      <c r="F14" s="35">
        <v>1</v>
      </c>
      <c r="G14" s="36" t="s">
        <v>8</v>
      </c>
      <c r="H14" s="37"/>
      <c r="J14" s="59" t="str">
        <f t="shared" si="0"/>
        <v>Prix unitaire HT manquant</v>
      </c>
    </row>
    <row r="15" spans="1:10" x14ac:dyDescent="0.25">
      <c r="A15" s="70"/>
      <c r="B15" s="34" t="s">
        <v>24</v>
      </c>
      <c r="C15" s="35" t="s">
        <v>16</v>
      </c>
      <c r="D15" s="35" t="s">
        <v>9</v>
      </c>
      <c r="E15" s="35" t="s">
        <v>11</v>
      </c>
      <c r="F15" s="35">
        <v>5</v>
      </c>
      <c r="G15" s="36" t="s">
        <v>10</v>
      </c>
      <c r="H15" s="37"/>
      <c r="J15" s="59" t="str">
        <f t="shared" si="0"/>
        <v>Prix unitaire HT manquant</v>
      </c>
    </row>
    <row r="16" spans="1:10" x14ac:dyDescent="0.25">
      <c r="A16" s="70"/>
      <c r="B16" s="34" t="s">
        <v>25</v>
      </c>
      <c r="C16" s="35" t="s">
        <v>16</v>
      </c>
      <c r="D16" s="35" t="s">
        <v>9</v>
      </c>
      <c r="E16" s="35" t="s">
        <v>11</v>
      </c>
      <c r="F16" s="35">
        <v>10</v>
      </c>
      <c r="G16" s="36" t="s">
        <v>10</v>
      </c>
      <c r="H16" s="37"/>
      <c r="J16" s="59" t="str">
        <f t="shared" si="0"/>
        <v>Prix unitaire HT manquant</v>
      </c>
    </row>
    <row r="17" spans="1:10" x14ac:dyDescent="0.25">
      <c r="A17" s="70"/>
      <c r="B17" s="34" t="s">
        <v>18</v>
      </c>
      <c r="C17" s="35" t="s">
        <v>16</v>
      </c>
      <c r="D17" s="35" t="s">
        <v>9</v>
      </c>
      <c r="E17" s="35" t="s">
        <v>11</v>
      </c>
      <c r="F17" s="35">
        <v>3</v>
      </c>
      <c r="G17" s="36" t="s">
        <v>10</v>
      </c>
      <c r="H17" s="37"/>
      <c r="J17" s="59" t="str">
        <f t="shared" si="0"/>
        <v>Prix unitaire HT manquant</v>
      </c>
    </row>
    <row r="18" spans="1:10" x14ac:dyDescent="0.25">
      <c r="A18" s="70"/>
      <c r="B18" s="34" t="s">
        <v>26</v>
      </c>
      <c r="C18" s="35" t="s">
        <v>16</v>
      </c>
      <c r="D18" s="35" t="s">
        <v>9</v>
      </c>
      <c r="E18" s="35" t="s">
        <v>7</v>
      </c>
      <c r="F18" s="35">
        <v>1</v>
      </c>
      <c r="G18" s="36" t="s">
        <v>8</v>
      </c>
      <c r="H18" s="37"/>
      <c r="J18" s="59" t="str">
        <f t="shared" si="0"/>
        <v>Prix unitaire HT manquant</v>
      </c>
    </row>
    <row r="19" spans="1:10" x14ac:dyDescent="0.25">
      <c r="A19" s="70"/>
      <c r="B19" s="34" t="s">
        <v>27</v>
      </c>
      <c r="C19" s="35" t="s">
        <v>16</v>
      </c>
      <c r="D19" s="35" t="s">
        <v>9</v>
      </c>
      <c r="E19" s="35" t="s">
        <v>11</v>
      </c>
      <c r="F19" s="35">
        <v>1</v>
      </c>
      <c r="G19" s="36" t="s">
        <v>8</v>
      </c>
      <c r="H19" s="37"/>
      <c r="J19" s="59" t="str">
        <f t="shared" si="0"/>
        <v>Prix unitaire HT manquant</v>
      </c>
    </row>
    <row r="20" spans="1:10" x14ac:dyDescent="0.25">
      <c r="A20" s="70"/>
      <c r="B20" s="34" t="s">
        <v>28</v>
      </c>
      <c r="C20" s="38" t="s">
        <v>13</v>
      </c>
      <c r="D20" s="35" t="s">
        <v>9</v>
      </c>
      <c r="E20" s="35" t="s">
        <v>11</v>
      </c>
      <c r="F20" s="35">
        <v>3</v>
      </c>
      <c r="G20" s="36" t="s">
        <v>10</v>
      </c>
      <c r="H20" s="37"/>
      <c r="J20" s="59" t="str">
        <f t="shared" si="0"/>
        <v>Prix unitaire HT manquant</v>
      </c>
    </row>
    <row r="21" spans="1:10" x14ac:dyDescent="0.25">
      <c r="A21" s="70"/>
      <c r="B21" s="34" t="s">
        <v>29</v>
      </c>
      <c r="C21" s="35" t="s">
        <v>16</v>
      </c>
      <c r="D21" s="35" t="s">
        <v>9</v>
      </c>
      <c r="E21" s="35" t="s">
        <v>11</v>
      </c>
      <c r="F21" s="35">
        <v>1</v>
      </c>
      <c r="G21" s="36" t="s">
        <v>8</v>
      </c>
      <c r="H21" s="37"/>
      <c r="J21" s="59" t="str">
        <f t="shared" si="0"/>
        <v>Prix unitaire HT manquant</v>
      </c>
    </row>
    <row r="22" spans="1:10" x14ac:dyDescent="0.25">
      <c r="A22" s="70"/>
      <c r="B22" s="34" t="s">
        <v>30</v>
      </c>
      <c r="C22" s="35" t="s">
        <v>16</v>
      </c>
      <c r="D22" s="35" t="s">
        <v>9</v>
      </c>
      <c r="E22" s="35" t="s">
        <v>11</v>
      </c>
      <c r="F22" s="35">
        <v>20</v>
      </c>
      <c r="G22" s="36" t="s">
        <v>10</v>
      </c>
      <c r="H22" s="37"/>
      <c r="J22" s="59" t="str">
        <f t="shared" si="0"/>
        <v>Prix unitaire HT manquant</v>
      </c>
    </row>
    <row r="23" spans="1:10" x14ac:dyDescent="0.25">
      <c r="A23" s="70"/>
      <c r="B23" s="34" t="s">
        <v>31</v>
      </c>
      <c r="C23" s="35" t="s">
        <v>16</v>
      </c>
      <c r="D23" s="35" t="s">
        <v>9</v>
      </c>
      <c r="E23" s="35" t="s">
        <v>7</v>
      </c>
      <c r="F23" s="35">
        <v>1</v>
      </c>
      <c r="G23" s="36" t="s">
        <v>8</v>
      </c>
      <c r="H23" s="37"/>
      <c r="J23" s="59" t="str">
        <f t="shared" si="0"/>
        <v>Prix unitaire HT manquant</v>
      </c>
    </row>
    <row r="24" spans="1:10" x14ac:dyDescent="0.25">
      <c r="A24" s="70"/>
      <c r="B24" s="34" t="s">
        <v>32</v>
      </c>
      <c r="C24" s="35" t="s">
        <v>16</v>
      </c>
      <c r="D24" s="35" t="s">
        <v>9</v>
      </c>
      <c r="E24" s="35" t="s">
        <v>7</v>
      </c>
      <c r="F24" s="35">
        <v>1</v>
      </c>
      <c r="G24" s="36" t="s">
        <v>8</v>
      </c>
      <c r="H24" s="37"/>
      <c r="J24" s="59" t="str">
        <f t="shared" si="0"/>
        <v>Prix unitaire HT manquant</v>
      </c>
    </row>
    <row r="25" spans="1:10" x14ac:dyDescent="0.25">
      <c r="A25" s="70">
        <v>2</v>
      </c>
      <c r="B25" s="34" t="s">
        <v>33</v>
      </c>
      <c r="C25" s="35" t="s">
        <v>16</v>
      </c>
      <c r="D25" s="35" t="s">
        <v>6</v>
      </c>
      <c r="E25" s="35" t="s">
        <v>14</v>
      </c>
      <c r="F25" s="35">
        <v>10</v>
      </c>
      <c r="G25" s="36" t="s">
        <v>10</v>
      </c>
      <c r="H25" s="37"/>
      <c r="J25" s="59" t="str">
        <f t="shared" si="0"/>
        <v>Prix unitaire HT manquant</v>
      </c>
    </row>
    <row r="26" spans="1:10" x14ac:dyDescent="0.25">
      <c r="A26" s="70"/>
      <c r="B26" s="34" t="s">
        <v>34</v>
      </c>
      <c r="C26" s="35" t="s">
        <v>16</v>
      </c>
      <c r="D26" s="35" t="s">
        <v>6</v>
      </c>
      <c r="E26" s="35" t="s">
        <v>14</v>
      </c>
      <c r="F26" s="35">
        <v>1</v>
      </c>
      <c r="G26" s="36" t="s">
        <v>10</v>
      </c>
      <c r="H26" s="37"/>
      <c r="J26" s="59" t="str">
        <f t="shared" si="0"/>
        <v>Prix unitaire HT manquant</v>
      </c>
    </row>
    <row r="27" spans="1:10" x14ac:dyDescent="0.25">
      <c r="A27" s="70"/>
      <c r="B27" s="34" t="s">
        <v>35</v>
      </c>
      <c r="C27" s="35" t="s">
        <v>16</v>
      </c>
      <c r="D27" s="35" t="s">
        <v>6</v>
      </c>
      <c r="E27" s="35" t="s">
        <v>14</v>
      </c>
      <c r="F27" s="35">
        <v>1</v>
      </c>
      <c r="G27" s="36" t="s">
        <v>10</v>
      </c>
      <c r="H27" s="37"/>
      <c r="J27" s="59" t="str">
        <f t="shared" si="0"/>
        <v>Prix unitaire HT manquant</v>
      </c>
    </row>
    <row r="28" spans="1:10" x14ac:dyDescent="0.25">
      <c r="A28" s="70"/>
      <c r="B28" s="34" t="s">
        <v>36</v>
      </c>
      <c r="C28" s="35" t="s">
        <v>16</v>
      </c>
      <c r="D28" s="35" t="s">
        <v>6</v>
      </c>
      <c r="E28" s="35" t="s">
        <v>7</v>
      </c>
      <c r="F28" s="35">
        <v>1</v>
      </c>
      <c r="G28" s="36" t="s">
        <v>10</v>
      </c>
      <c r="H28" s="37"/>
      <c r="J28" s="59" t="str">
        <f t="shared" si="0"/>
        <v>Prix unitaire HT manquant</v>
      </c>
    </row>
    <row r="29" spans="1:10" x14ac:dyDescent="0.25">
      <c r="A29" s="70"/>
      <c r="B29" s="34" t="s">
        <v>37</v>
      </c>
      <c r="C29" s="35" t="s">
        <v>16</v>
      </c>
      <c r="D29" s="35" t="s">
        <v>6</v>
      </c>
      <c r="E29" s="35" t="s">
        <v>7</v>
      </c>
      <c r="F29" s="35">
        <v>1</v>
      </c>
      <c r="G29" s="36" t="s">
        <v>10</v>
      </c>
      <c r="H29" s="37"/>
      <c r="J29" s="59" t="str">
        <f t="shared" si="0"/>
        <v>Prix unitaire HT manquant</v>
      </c>
    </row>
    <row r="30" spans="1:10" x14ac:dyDescent="0.25">
      <c r="A30" s="70"/>
      <c r="B30" s="34" t="s">
        <v>38</v>
      </c>
      <c r="C30" s="35" t="s">
        <v>16</v>
      </c>
      <c r="D30" s="35" t="s">
        <v>9</v>
      </c>
      <c r="E30" s="35" t="s">
        <v>7</v>
      </c>
      <c r="F30" s="35">
        <v>5</v>
      </c>
      <c r="G30" s="36" t="s">
        <v>10</v>
      </c>
      <c r="H30" s="37"/>
      <c r="J30" s="59" t="str">
        <f t="shared" si="0"/>
        <v>Prix unitaire HT manquant</v>
      </c>
    </row>
    <row r="31" spans="1:10" ht="18" customHeight="1" x14ac:dyDescent="0.25">
      <c r="A31" s="70"/>
      <c r="B31" s="34" t="s">
        <v>39</v>
      </c>
      <c r="C31" s="35" t="s">
        <v>16</v>
      </c>
      <c r="D31" s="35" t="s">
        <v>9</v>
      </c>
      <c r="E31" s="35" t="s">
        <v>7</v>
      </c>
      <c r="F31" s="35">
        <v>1</v>
      </c>
      <c r="G31" s="36" t="s">
        <v>10</v>
      </c>
      <c r="H31" s="37"/>
      <c r="J31" s="59" t="str">
        <f t="shared" si="0"/>
        <v>Prix unitaire HT manquant</v>
      </c>
    </row>
    <row r="32" spans="1:10" ht="15.75" customHeight="1" x14ac:dyDescent="0.25">
      <c r="A32" s="70"/>
      <c r="B32" s="34" t="s">
        <v>40</v>
      </c>
      <c r="C32" s="35" t="s">
        <v>16</v>
      </c>
      <c r="D32" s="35" t="s">
        <v>9</v>
      </c>
      <c r="E32" s="35" t="s">
        <v>7</v>
      </c>
      <c r="F32" s="35">
        <v>1</v>
      </c>
      <c r="G32" s="36" t="s">
        <v>10</v>
      </c>
      <c r="H32" s="37"/>
      <c r="J32" s="59" t="str">
        <f t="shared" si="0"/>
        <v>Prix unitaire HT manquant</v>
      </c>
    </row>
    <row r="33" spans="1:10" x14ac:dyDescent="0.25">
      <c r="A33" s="70"/>
      <c r="B33" s="34" t="s">
        <v>41</v>
      </c>
      <c r="C33" s="35" t="s">
        <v>16</v>
      </c>
      <c r="D33" s="35" t="s">
        <v>9</v>
      </c>
      <c r="E33" s="35" t="s">
        <v>7</v>
      </c>
      <c r="F33" s="35">
        <v>2</v>
      </c>
      <c r="G33" s="36" t="s">
        <v>10</v>
      </c>
      <c r="H33" s="37"/>
      <c r="J33" s="59" t="str">
        <f t="shared" si="0"/>
        <v>Prix unitaire HT manquant</v>
      </c>
    </row>
    <row r="34" spans="1:10" x14ac:dyDescent="0.25">
      <c r="A34" s="70"/>
      <c r="B34" s="34" t="s">
        <v>42</v>
      </c>
      <c r="C34" s="35" t="s">
        <v>16</v>
      </c>
      <c r="D34" s="35" t="s">
        <v>9</v>
      </c>
      <c r="E34" s="35" t="s">
        <v>7</v>
      </c>
      <c r="F34" s="35">
        <v>2</v>
      </c>
      <c r="G34" s="36" t="s">
        <v>10</v>
      </c>
      <c r="H34" s="37"/>
      <c r="J34" s="59" t="str">
        <f t="shared" si="0"/>
        <v>Prix unitaire HT manquant</v>
      </c>
    </row>
    <row r="35" spans="1:10" x14ac:dyDescent="0.25">
      <c r="A35" s="3">
        <v>3</v>
      </c>
      <c r="B35" s="12" t="s">
        <v>15</v>
      </c>
      <c r="C35" s="14" t="s">
        <v>16</v>
      </c>
      <c r="D35" s="14" t="s">
        <v>6</v>
      </c>
      <c r="E35" s="14" t="s">
        <v>17</v>
      </c>
      <c r="F35" s="14">
        <v>10</v>
      </c>
      <c r="G35" s="14" t="s">
        <v>8</v>
      </c>
      <c r="H35" s="13"/>
      <c r="J35" s="58" t="str">
        <f t="shared" si="0"/>
        <v>Prix unitaire HT manquant</v>
      </c>
    </row>
    <row r="36" spans="1:10" ht="15.75" thickBot="1" x14ac:dyDescent="0.3"/>
    <row r="37" spans="1:10" ht="15.75" thickBot="1" x14ac:dyDescent="0.3">
      <c r="A37" s="39"/>
      <c r="B37" s="4" t="s">
        <v>73</v>
      </c>
      <c r="G37" s="15" t="s">
        <v>48</v>
      </c>
      <c r="H37" s="16"/>
      <c r="J37" s="60" t="str">
        <f>IF(G37="","",IF(H37="","Taux de TVA manquant",""))</f>
        <v>Taux de TVA manquant</v>
      </c>
    </row>
    <row r="38" spans="1:10" ht="15.75" thickBot="1" x14ac:dyDescent="0.3"/>
    <row r="39" spans="1:10" ht="30.75" customHeight="1" thickBot="1" x14ac:dyDescent="0.3">
      <c r="A39" s="62" t="s">
        <v>49</v>
      </c>
      <c r="B39" s="63"/>
      <c r="C39" s="63"/>
      <c r="D39" s="63"/>
      <c r="E39" s="63"/>
      <c r="F39" s="63"/>
      <c r="G39" s="63"/>
      <c r="H39" s="64"/>
    </row>
    <row r="40" spans="1:10" x14ac:dyDescent="0.25">
      <c r="A40" s="5"/>
      <c r="B40" s="7"/>
      <c r="C40" s="5"/>
      <c r="D40" s="5"/>
      <c r="E40" s="5"/>
      <c r="F40" s="5"/>
      <c r="G40" s="5"/>
      <c r="H40" s="5"/>
    </row>
    <row r="41" spans="1:10" x14ac:dyDescent="0.25">
      <c r="A41" s="5"/>
      <c r="B41" s="17" t="s">
        <v>50</v>
      </c>
      <c r="C41" s="5"/>
      <c r="D41" s="5"/>
      <c r="E41" s="5"/>
      <c r="F41" s="5"/>
      <c r="G41" s="5"/>
      <c r="H41" s="5"/>
      <c r="I41" s="5"/>
    </row>
    <row r="42" spans="1:10" x14ac:dyDescent="0.25">
      <c r="A42" s="5"/>
      <c r="B42" s="17" t="s">
        <v>51</v>
      </c>
      <c r="C42" s="5"/>
      <c r="D42" s="5"/>
      <c r="E42" s="5"/>
      <c r="F42" s="5"/>
      <c r="G42" s="5"/>
      <c r="H42" s="5"/>
      <c r="I42" s="5"/>
    </row>
    <row r="43" spans="1:10" x14ac:dyDescent="0.25">
      <c r="A43" s="5"/>
      <c r="B43" s="17" t="s">
        <v>52</v>
      </c>
      <c r="C43" s="5"/>
      <c r="D43" s="5"/>
      <c r="E43" s="5"/>
      <c r="F43" s="5"/>
      <c r="G43" s="5"/>
      <c r="H43" s="5"/>
      <c r="I43" s="5"/>
    </row>
    <row r="44" spans="1:10" x14ac:dyDescent="0.25">
      <c r="A44" s="5"/>
      <c r="B44" s="17" t="s">
        <v>53</v>
      </c>
      <c r="C44" s="5"/>
      <c r="D44" s="5"/>
      <c r="E44" s="5"/>
      <c r="F44" s="5"/>
      <c r="G44" s="5"/>
      <c r="H44" s="5"/>
      <c r="I44" s="5"/>
    </row>
    <row r="45" spans="1:10" x14ac:dyDescent="0.25">
      <c r="A45" s="5"/>
      <c r="B45" s="17" t="s">
        <v>54</v>
      </c>
      <c r="C45" s="5"/>
      <c r="D45" s="5"/>
      <c r="E45" s="5"/>
      <c r="F45" s="5"/>
      <c r="G45" s="5"/>
      <c r="H45" s="5"/>
      <c r="I45" s="5"/>
    </row>
  </sheetData>
  <mergeCells count="7">
    <mergeCell ref="G1:H1"/>
    <mergeCell ref="A39:H39"/>
    <mergeCell ref="A3:H3"/>
    <mergeCell ref="A5:H5"/>
    <mergeCell ref="A7:H7"/>
    <mergeCell ref="A10:A24"/>
    <mergeCell ref="A25:A34"/>
  </mergeCells>
  <conditionalFormatting sqref="H37">
    <cfRule type="cellIs" dxfId="6" priority="1" operator="greaterThan">
      <formula>0</formula>
    </cfRule>
    <cfRule type="cellIs" dxfId="5" priority="2" operator="lessThanOrEqual">
      <formula>0</formula>
    </cfRule>
  </conditionalFormatting>
  <dataValidations count="4">
    <dataValidation type="list" allowBlank="1" showInputMessage="1" showErrorMessage="1" sqref="D25:D35">
      <formula1>"Blanchissage professionnel, Nettoyage professionnel à l'eau"</formula1>
    </dataValidation>
    <dataValidation type="list" allowBlank="1" showInputMessage="1" showErrorMessage="1" sqref="F25:F35">
      <formula1>"1, 2, 3, 5, 10"</formula1>
    </dataValidation>
    <dataValidation type="list" allowBlank="1" showInputMessage="1" showErrorMessage="1" sqref="G25:G35">
      <formula1>"Oui, Non"</formula1>
    </dataValidation>
    <dataValidation type="list" allowBlank="1" showInputMessage="1" showErrorMessage="1" sqref="E25:E35">
      <formula1>"service courant, service soigné"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Feuil3!$G$2:$G$3</xm:f>
          </x14:formula1>
          <xm:sqref>G10:G24</xm:sqref>
        </x14:dataValidation>
        <x14:dataValidation type="list" allowBlank="1" showInputMessage="1" showErrorMessage="1">
          <x14:formula1>
            <xm:f>Feuil3!$E$2:$E$8</xm:f>
          </x14:formula1>
          <xm:sqref>F10:F24</xm:sqref>
        </x14:dataValidation>
        <x14:dataValidation type="list" allowBlank="1" showInputMessage="1" showErrorMessage="1">
          <x14:formula1>
            <xm:f>Feuil3!$C$2:$C$3</xm:f>
          </x14:formula1>
          <xm:sqref>E10:E24</xm:sqref>
        </x14:dataValidation>
        <x14:dataValidation type="list" allowBlank="1" showInputMessage="1" showErrorMessage="1">
          <x14:formula1>
            <xm:f>Feuil3!$A$2:$A$3</xm:f>
          </x14:formula1>
          <xm:sqref>D10:D24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showGridLines="0" workbookViewId="0">
      <selection activeCell="I1" sqref="I1:J1"/>
    </sheetView>
  </sheetViews>
  <sheetFormatPr baseColWidth="10" defaultRowHeight="15" x14ac:dyDescent="0.25"/>
  <cols>
    <col min="2" max="2" width="60.7109375" customWidth="1"/>
    <col min="3" max="3" width="27.42578125" customWidth="1"/>
    <col min="4" max="4" width="32.42578125" customWidth="1"/>
    <col min="5" max="5" width="15.140625" customWidth="1"/>
    <col min="8" max="8" width="18.85546875" customWidth="1"/>
    <col min="9" max="9" width="13.5703125" customWidth="1"/>
    <col min="10" max="10" width="16" customWidth="1"/>
  </cols>
  <sheetData>
    <row r="1" spans="1:12" s="5" customFormat="1" x14ac:dyDescent="0.25">
      <c r="A1" s="4" t="s">
        <v>43</v>
      </c>
      <c r="B1" s="6"/>
      <c r="I1" s="61" t="s">
        <v>101</v>
      </c>
      <c r="J1" s="61"/>
    </row>
    <row r="2" spans="1:12" s="5" customFormat="1" ht="13.5" thickBot="1" x14ac:dyDescent="0.25"/>
    <row r="3" spans="1:12" s="5" customFormat="1" ht="38.25" customHeight="1" thickBot="1" x14ac:dyDescent="0.25">
      <c r="A3" s="65" t="s">
        <v>44</v>
      </c>
      <c r="B3" s="66"/>
      <c r="C3" s="66"/>
      <c r="D3" s="66"/>
      <c r="E3" s="66"/>
      <c r="F3" s="66"/>
      <c r="G3" s="66"/>
      <c r="H3" s="66"/>
      <c r="I3" s="66"/>
      <c r="J3" s="67"/>
    </row>
    <row r="4" spans="1:12" s="5" customFormat="1" ht="13.5" thickBot="1" x14ac:dyDescent="0.25"/>
    <row r="5" spans="1:12" s="5" customFormat="1" ht="24.75" customHeight="1" thickBot="1" x14ac:dyDescent="0.25">
      <c r="A5" s="79" t="s">
        <v>55</v>
      </c>
      <c r="B5" s="80"/>
      <c r="C5" s="80"/>
      <c r="D5" s="80"/>
      <c r="E5" s="80"/>
      <c r="F5" s="80"/>
      <c r="G5" s="80"/>
      <c r="H5" s="80"/>
      <c r="I5" s="80"/>
      <c r="J5" s="81"/>
    </row>
    <row r="6" spans="1:12" s="5" customFormat="1" ht="12.75" x14ac:dyDescent="0.2"/>
    <row r="7" spans="1:12" s="5" customFormat="1" ht="21.75" customHeight="1" x14ac:dyDescent="0.2">
      <c r="A7" s="69" t="str">
        <f>'BPU Lot2'!A7:H7</f>
        <v>Lot 2 - Sites militaires de Rouen et du Havre (dept 76)</v>
      </c>
      <c r="B7" s="69"/>
      <c r="C7" s="69"/>
      <c r="D7" s="69"/>
      <c r="E7" s="69"/>
      <c r="F7" s="69"/>
      <c r="G7" s="69"/>
      <c r="H7" s="69"/>
      <c r="I7" s="69"/>
      <c r="J7" s="69"/>
    </row>
    <row r="8" spans="1:12" s="5" customFormat="1" ht="12.75" x14ac:dyDescent="0.2"/>
    <row r="9" spans="1:12" s="5" customFormat="1" ht="79.5" thickBot="1" x14ac:dyDescent="0.25">
      <c r="A9" s="8" t="s">
        <v>46</v>
      </c>
      <c r="B9" s="9" t="s">
        <v>0</v>
      </c>
      <c r="C9" s="10" t="s">
        <v>1</v>
      </c>
      <c r="D9" s="10" t="s">
        <v>2</v>
      </c>
      <c r="E9" s="10" t="s">
        <v>3</v>
      </c>
      <c r="F9" s="10" t="s">
        <v>4</v>
      </c>
      <c r="G9" s="10" t="s">
        <v>5</v>
      </c>
      <c r="H9" s="11" t="s">
        <v>47</v>
      </c>
      <c r="I9" s="11" t="s">
        <v>12</v>
      </c>
      <c r="J9" s="11" t="s">
        <v>56</v>
      </c>
    </row>
    <row r="10" spans="1:12" ht="18.75" customHeight="1" thickBot="1" x14ac:dyDescent="0.3">
      <c r="A10" s="18">
        <v>3</v>
      </c>
      <c r="B10" s="19" t="s">
        <v>15</v>
      </c>
      <c r="C10" s="20" t="s">
        <v>16</v>
      </c>
      <c r="D10" s="20" t="s">
        <v>6</v>
      </c>
      <c r="E10" s="20" t="s">
        <v>17</v>
      </c>
      <c r="F10" s="20">
        <v>10</v>
      </c>
      <c r="G10" s="20" t="s">
        <v>8</v>
      </c>
      <c r="H10" s="21">
        <v>0</v>
      </c>
      <c r="I10" s="22">
        <v>9600</v>
      </c>
      <c r="J10" s="23">
        <f t="shared" ref="J10" si="0">+H10*I10</f>
        <v>0</v>
      </c>
      <c r="L10" s="5"/>
    </row>
    <row r="11" spans="1:12" ht="15.75" thickBot="1" x14ac:dyDescent="0.3">
      <c r="L11" s="5"/>
    </row>
    <row r="12" spans="1:12" ht="15.75" thickBot="1" x14ac:dyDescent="0.3">
      <c r="A12" s="39"/>
      <c r="B12" s="4" t="s">
        <v>105</v>
      </c>
      <c r="L12" s="5"/>
    </row>
    <row r="13" spans="1:12" ht="26.25" thickBot="1" x14ac:dyDescent="0.3">
      <c r="E13" s="73" t="s">
        <v>57</v>
      </c>
      <c r="F13" s="74"/>
      <c r="G13" s="75"/>
      <c r="H13" s="40" t="s">
        <v>75</v>
      </c>
      <c r="I13" s="71">
        <f>J10</f>
        <v>0</v>
      </c>
      <c r="J13" s="72"/>
    </row>
    <row r="14" spans="1:12" ht="26.25" thickBot="1" x14ac:dyDescent="0.3">
      <c r="E14" s="76"/>
      <c r="F14" s="77"/>
      <c r="G14" s="78"/>
      <c r="H14" s="40" t="s">
        <v>76</v>
      </c>
      <c r="I14" s="71">
        <f>I13*'BPU Lot2'!H37</f>
        <v>0</v>
      </c>
      <c r="J14" s="72"/>
    </row>
  </sheetData>
  <mergeCells count="7">
    <mergeCell ref="I14:J14"/>
    <mergeCell ref="E13:G14"/>
    <mergeCell ref="A5:J5"/>
    <mergeCell ref="A7:J7"/>
    <mergeCell ref="I1:J1"/>
    <mergeCell ref="A3:J3"/>
    <mergeCell ref="I13:J13"/>
  </mergeCells>
  <dataValidations count="4">
    <dataValidation type="list" allowBlank="1" showInputMessage="1" showErrorMessage="1" sqref="E10">
      <formula1>"service courant, service soigné"</formula1>
    </dataValidation>
    <dataValidation type="list" allowBlank="1" showInputMessage="1" showErrorMessage="1" sqref="G10">
      <formula1>"Oui, Non"</formula1>
    </dataValidation>
    <dataValidation type="list" allowBlank="1" showInputMessage="1" showErrorMessage="1" sqref="F10">
      <formula1>"1, 2, 3, 5, 10"</formula1>
    </dataValidation>
    <dataValidation type="list" allowBlank="1" showInputMessage="1" showErrorMessage="1" sqref="D10">
      <formula1>"Blanchissage professionnel, Nettoyage professionnel à l'eau"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showGridLines="0" workbookViewId="0">
      <selection activeCell="J1" sqref="J1:K1"/>
    </sheetView>
  </sheetViews>
  <sheetFormatPr baseColWidth="10" defaultRowHeight="15" x14ac:dyDescent="0.25"/>
  <cols>
    <col min="2" max="2" width="57.42578125" customWidth="1"/>
    <col min="3" max="3" width="30.28515625" customWidth="1"/>
    <col min="4" max="4" width="19.140625" customWidth="1"/>
    <col min="5" max="5" width="15.7109375" customWidth="1"/>
    <col min="6" max="6" width="20.7109375" customWidth="1"/>
    <col min="7" max="7" width="20.85546875" customWidth="1"/>
    <col min="8" max="8" width="16.140625" customWidth="1"/>
    <col min="9" max="9" width="14" customWidth="1"/>
    <col min="10" max="10" width="16.28515625" customWidth="1"/>
    <col min="11" max="11" width="15.140625" customWidth="1"/>
  </cols>
  <sheetData>
    <row r="1" spans="1:11" s="5" customFormat="1" x14ac:dyDescent="0.25">
      <c r="A1" s="4" t="s">
        <v>43</v>
      </c>
      <c r="B1" s="6"/>
      <c r="J1" s="61" t="s">
        <v>103</v>
      </c>
      <c r="K1" s="61"/>
    </row>
    <row r="2" spans="1:11" s="5" customFormat="1" ht="13.5" thickBot="1" x14ac:dyDescent="0.25"/>
    <row r="3" spans="1:11" s="5" customFormat="1" ht="38.25" customHeight="1" thickBot="1" x14ac:dyDescent="0.25">
      <c r="A3" s="65" t="s">
        <v>44</v>
      </c>
      <c r="B3" s="66"/>
      <c r="C3" s="66"/>
      <c r="D3" s="66"/>
      <c r="E3" s="66"/>
      <c r="F3" s="66"/>
      <c r="G3" s="67"/>
    </row>
    <row r="4" spans="1:11" s="5" customFormat="1" ht="12.75" x14ac:dyDescent="0.2"/>
    <row r="5" spans="1:11" s="5" customFormat="1" ht="24.75" customHeight="1" x14ac:dyDescent="0.2">
      <c r="A5" s="68" t="s">
        <v>45</v>
      </c>
      <c r="B5" s="68"/>
      <c r="C5" s="68"/>
      <c r="D5" s="68"/>
      <c r="E5" s="68"/>
      <c r="F5" s="68"/>
      <c r="G5" s="68"/>
    </row>
    <row r="6" spans="1:11" s="5" customFormat="1" ht="12.75" x14ac:dyDescent="0.2"/>
    <row r="7" spans="1:11" s="5" customFormat="1" ht="21.75" customHeight="1" x14ac:dyDescent="0.2">
      <c r="A7" s="69" t="s">
        <v>74</v>
      </c>
      <c r="B7" s="69"/>
      <c r="C7" s="69"/>
      <c r="D7" s="69"/>
      <c r="E7" s="69"/>
      <c r="F7" s="69"/>
      <c r="G7" s="69"/>
    </row>
    <row r="8" spans="1:11" s="5" customFormat="1" ht="12.75" x14ac:dyDescent="0.2"/>
    <row r="9" spans="1:11" s="5" customFormat="1" ht="47.25" x14ac:dyDescent="0.2">
      <c r="A9" s="8" t="s">
        <v>46</v>
      </c>
      <c r="B9" s="9" t="s">
        <v>0</v>
      </c>
      <c r="C9" s="10" t="s">
        <v>2</v>
      </c>
      <c r="D9" s="10" t="s">
        <v>3</v>
      </c>
      <c r="E9" s="10" t="s">
        <v>4</v>
      </c>
      <c r="F9" s="10" t="s">
        <v>5</v>
      </c>
      <c r="G9" s="11" t="s">
        <v>47</v>
      </c>
      <c r="H9" s="41" t="s">
        <v>77</v>
      </c>
      <c r="I9" s="41" t="s">
        <v>78</v>
      </c>
      <c r="J9" s="41" t="s">
        <v>79</v>
      </c>
      <c r="K9" s="41" t="s">
        <v>80</v>
      </c>
    </row>
    <row r="10" spans="1:11" x14ac:dyDescent="0.25">
      <c r="A10" s="70">
        <v>1</v>
      </c>
      <c r="B10" s="34" t="s">
        <v>19</v>
      </c>
      <c r="C10" s="35" t="s">
        <v>9</v>
      </c>
      <c r="D10" s="35" t="s">
        <v>7</v>
      </c>
      <c r="E10" s="35">
        <v>5</v>
      </c>
      <c r="F10" s="36" t="s">
        <v>8</v>
      </c>
      <c r="G10" s="37">
        <v>0</v>
      </c>
      <c r="H10" s="42">
        <v>0</v>
      </c>
      <c r="I10" s="43">
        <f>G10*H10</f>
        <v>0</v>
      </c>
      <c r="J10" s="44">
        <v>0</v>
      </c>
      <c r="K10" s="45">
        <f>H10-J10</f>
        <v>0</v>
      </c>
    </row>
    <row r="11" spans="1:11" x14ac:dyDescent="0.25">
      <c r="A11" s="70"/>
      <c r="B11" s="34" t="s">
        <v>20</v>
      </c>
      <c r="C11" s="35" t="s">
        <v>9</v>
      </c>
      <c r="D11" s="35" t="s">
        <v>11</v>
      </c>
      <c r="E11" s="35">
        <v>1</v>
      </c>
      <c r="F11" s="36" t="s">
        <v>8</v>
      </c>
      <c r="G11" s="37">
        <v>0</v>
      </c>
      <c r="H11" s="46">
        <v>0</v>
      </c>
      <c r="I11" s="47">
        <f>G11*H11</f>
        <v>0</v>
      </c>
      <c r="J11" s="48">
        <v>0</v>
      </c>
      <c r="K11" s="49">
        <f t="shared" ref="K11:K35" si="0">H11-J11</f>
        <v>0</v>
      </c>
    </row>
    <row r="12" spans="1:11" x14ac:dyDescent="0.25">
      <c r="A12" s="70"/>
      <c r="B12" s="34" t="s">
        <v>21</v>
      </c>
      <c r="C12" s="35" t="s">
        <v>9</v>
      </c>
      <c r="D12" s="35" t="s">
        <v>11</v>
      </c>
      <c r="E12" s="35">
        <v>1</v>
      </c>
      <c r="F12" s="36" t="s">
        <v>8</v>
      </c>
      <c r="G12" s="37">
        <v>0</v>
      </c>
      <c r="H12" s="46">
        <v>0</v>
      </c>
      <c r="I12" s="50">
        <f>G12*H12</f>
        <v>0</v>
      </c>
      <c r="J12" s="48">
        <v>0</v>
      </c>
      <c r="K12" s="49">
        <f t="shared" si="0"/>
        <v>0</v>
      </c>
    </row>
    <row r="13" spans="1:11" x14ac:dyDescent="0.25">
      <c r="A13" s="70"/>
      <c r="B13" s="34" t="s">
        <v>22</v>
      </c>
      <c r="C13" s="35" t="s">
        <v>9</v>
      </c>
      <c r="D13" s="35" t="s">
        <v>11</v>
      </c>
      <c r="E13" s="35">
        <v>1</v>
      </c>
      <c r="F13" s="36" t="s">
        <v>8</v>
      </c>
      <c r="G13" s="37">
        <v>0</v>
      </c>
      <c r="H13" s="46">
        <v>0</v>
      </c>
      <c r="I13" s="47">
        <f>G13*H13</f>
        <v>0</v>
      </c>
      <c r="J13" s="48">
        <v>0</v>
      </c>
      <c r="K13" s="49">
        <f t="shared" si="0"/>
        <v>0</v>
      </c>
    </row>
    <row r="14" spans="1:11" x14ac:dyDescent="0.25">
      <c r="A14" s="70"/>
      <c r="B14" s="34" t="s">
        <v>23</v>
      </c>
      <c r="C14" s="35" t="s">
        <v>9</v>
      </c>
      <c r="D14" s="35" t="s">
        <v>7</v>
      </c>
      <c r="E14" s="35">
        <v>1</v>
      </c>
      <c r="F14" s="36" t="s">
        <v>8</v>
      </c>
      <c r="G14" s="37">
        <v>0</v>
      </c>
      <c r="H14" s="46">
        <v>0</v>
      </c>
      <c r="I14" s="50">
        <f t="shared" ref="I14:I35" si="1">G14*H14</f>
        <v>0</v>
      </c>
      <c r="J14" s="48">
        <v>0</v>
      </c>
      <c r="K14" s="49">
        <f t="shared" si="0"/>
        <v>0</v>
      </c>
    </row>
    <row r="15" spans="1:11" x14ac:dyDescent="0.25">
      <c r="A15" s="70"/>
      <c r="B15" s="34" t="s">
        <v>24</v>
      </c>
      <c r="C15" s="35" t="s">
        <v>9</v>
      </c>
      <c r="D15" s="35" t="s">
        <v>11</v>
      </c>
      <c r="E15" s="35">
        <v>5</v>
      </c>
      <c r="F15" s="36" t="s">
        <v>10</v>
      </c>
      <c r="G15" s="37">
        <v>0</v>
      </c>
      <c r="H15" s="46">
        <v>0</v>
      </c>
      <c r="I15" s="47">
        <f t="shared" si="1"/>
        <v>0</v>
      </c>
      <c r="J15" s="48">
        <v>0</v>
      </c>
      <c r="K15" s="49">
        <f t="shared" si="0"/>
        <v>0</v>
      </c>
    </row>
    <row r="16" spans="1:11" x14ac:dyDescent="0.25">
      <c r="A16" s="70"/>
      <c r="B16" s="34" t="s">
        <v>25</v>
      </c>
      <c r="C16" s="35" t="s">
        <v>9</v>
      </c>
      <c r="D16" s="35" t="s">
        <v>11</v>
      </c>
      <c r="E16" s="35">
        <v>10</v>
      </c>
      <c r="F16" s="36" t="s">
        <v>10</v>
      </c>
      <c r="G16" s="37">
        <v>0</v>
      </c>
      <c r="H16" s="46">
        <v>0</v>
      </c>
      <c r="I16" s="50">
        <f t="shared" si="1"/>
        <v>0</v>
      </c>
      <c r="J16" s="48">
        <v>0</v>
      </c>
      <c r="K16" s="49">
        <f t="shared" si="0"/>
        <v>0</v>
      </c>
    </row>
    <row r="17" spans="1:11" x14ac:dyDescent="0.25">
      <c r="A17" s="70"/>
      <c r="B17" s="34" t="s">
        <v>18</v>
      </c>
      <c r="C17" s="35" t="s">
        <v>9</v>
      </c>
      <c r="D17" s="35" t="s">
        <v>11</v>
      </c>
      <c r="E17" s="35">
        <v>3</v>
      </c>
      <c r="F17" s="36" t="s">
        <v>10</v>
      </c>
      <c r="G17" s="37">
        <v>0</v>
      </c>
      <c r="H17" s="46">
        <v>0</v>
      </c>
      <c r="I17" s="47">
        <f t="shared" si="1"/>
        <v>0</v>
      </c>
      <c r="J17" s="48">
        <v>0</v>
      </c>
      <c r="K17" s="49">
        <f t="shared" si="0"/>
        <v>0</v>
      </c>
    </row>
    <row r="18" spans="1:11" x14ac:dyDescent="0.25">
      <c r="A18" s="70"/>
      <c r="B18" s="34" t="s">
        <v>26</v>
      </c>
      <c r="C18" s="35" t="s">
        <v>9</v>
      </c>
      <c r="D18" s="35" t="s">
        <v>7</v>
      </c>
      <c r="E18" s="35">
        <v>1</v>
      </c>
      <c r="F18" s="36" t="s">
        <v>8</v>
      </c>
      <c r="G18" s="37">
        <v>0</v>
      </c>
      <c r="H18" s="46">
        <v>0</v>
      </c>
      <c r="I18" s="50">
        <f t="shared" si="1"/>
        <v>0</v>
      </c>
      <c r="J18" s="48">
        <v>0</v>
      </c>
      <c r="K18" s="49">
        <f t="shared" si="0"/>
        <v>0</v>
      </c>
    </row>
    <row r="19" spans="1:11" x14ac:dyDescent="0.25">
      <c r="A19" s="70"/>
      <c r="B19" s="34" t="s">
        <v>27</v>
      </c>
      <c r="C19" s="35" t="s">
        <v>9</v>
      </c>
      <c r="D19" s="35" t="s">
        <v>11</v>
      </c>
      <c r="E19" s="35">
        <v>1</v>
      </c>
      <c r="F19" s="36" t="s">
        <v>8</v>
      </c>
      <c r="G19" s="37">
        <v>0</v>
      </c>
      <c r="H19" s="46">
        <v>0</v>
      </c>
      <c r="I19" s="47">
        <f t="shared" si="1"/>
        <v>0</v>
      </c>
      <c r="J19" s="48">
        <v>0</v>
      </c>
      <c r="K19" s="49">
        <f t="shared" si="0"/>
        <v>0</v>
      </c>
    </row>
    <row r="20" spans="1:11" x14ac:dyDescent="0.25">
      <c r="A20" s="70"/>
      <c r="B20" s="34" t="s">
        <v>28</v>
      </c>
      <c r="C20" s="35" t="s">
        <v>9</v>
      </c>
      <c r="D20" s="35" t="s">
        <v>11</v>
      </c>
      <c r="E20" s="35">
        <v>3</v>
      </c>
      <c r="F20" s="36" t="s">
        <v>10</v>
      </c>
      <c r="G20" s="37">
        <v>0</v>
      </c>
      <c r="H20" s="46">
        <v>0</v>
      </c>
      <c r="I20" s="50">
        <f t="shared" si="1"/>
        <v>0</v>
      </c>
      <c r="J20" s="48">
        <v>0</v>
      </c>
      <c r="K20" s="49">
        <f t="shared" si="0"/>
        <v>0</v>
      </c>
    </row>
    <row r="21" spans="1:11" x14ac:dyDescent="0.25">
      <c r="A21" s="70"/>
      <c r="B21" s="34" t="s">
        <v>29</v>
      </c>
      <c r="C21" s="35" t="s">
        <v>9</v>
      </c>
      <c r="D21" s="35" t="s">
        <v>11</v>
      </c>
      <c r="E21" s="35">
        <v>1</v>
      </c>
      <c r="F21" s="36" t="s">
        <v>8</v>
      </c>
      <c r="G21" s="37">
        <v>0</v>
      </c>
      <c r="H21" s="46">
        <v>0</v>
      </c>
      <c r="I21" s="47">
        <f t="shared" si="1"/>
        <v>0</v>
      </c>
      <c r="J21" s="48">
        <v>0</v>
      </c>
      <c r="K21" s="49">
        <f t="shared" si="0"/>
        <v>0</v>
      </c>
    </row>
    <row r="22" spans="1:11" x14ac:dyDescent="0.25">
      <c r="A22" s="70"/>
      <c r="B22" s="34" t="s">
        <v>30</v>
      </c>
      <c r="C22" s="35" t="s">
        <v>9</v>
      </c>
      <c r="D22" s="35" t="s">
        <v>11</v>
      </c>
      <c r="E22" s="35">
        <v>20</v>
      </c>
      <c r="F22" s="36" t="s">
        <v>10</v>
      </c>
      <c r="G22" s="37">
        <v>0</v>
      </c>
      <c r="H22" s="46">
        <v>0</v>
      </c>
      <c r="I22" s="50">
        <f t="shared" si="1"/>
        <v>0</v>
      </c>
      <c r="J22" s="48">
        <v>0</v>
      </c>
      <c r="K22" s="49">
        <f t="shared" si="0"/>
        <v>0</v>
      </c>
    </row>
    <row r="23" spans="1:11" x14ac:dyDescent="0.25">
      <c r="A23" s="70"/>
      <c r="B23" s="34" t="s">
        <v>31</v>
      </c>
      <c r="C23" s="35" t="s">
        <v>9</v>
      </c>
      <c r="D23" s="35" t="s">
        <v>7</v>
      </c>
      <c r="E23" s="35">
        <v>1</v>
      </c>
      <c r="F23" s="36" t="s">
        <v>8</v>
      </c>
      <c r="G23" s="37">
        <v>0</v>
      </c>
      <c r="H23" s="46">
        <v>0</v>
      </c>
      <c r="I23" s="47">
        <f t="shared" si="1"/>
        <v>0</v>
      </c>
      <c r="J23" s="48">
        <v>0</v>
      </c>
      <c r="K23" s="49">
        <f t="shared" si="0"/>
        <v>0</v>
      </c>
    </row>
    <row r="24" spans="1:11" x14ac:dyDescent="0.25">
      <c r="A24" s="70"/>
      <c r="B24" s="34" t="s">
        <v>32</v>
      </c>
      <c r="C24" s="35" t="s">
        <v>9</v>
      </c>
      <c r="D24" s="35" t="s">
        <v>7</v>
      </c>
      <c r="E24" s="35">
        <v>1</v>
      </c>
      <c r="F24" s="36" t="s">
        <v>8</v>
      </c>
      <c r="G24" s="37">
        <v>0</v>
      </c>
      <c r="H24" s="46">
        <v>0</v>
      </c>
      <c r="I24" s="50">
        <f t="shared" si="1"/>
        <v>0</v>
      </c>
      <c r="J24" s="48">
        <v>0</v>
      </c>
      <c r="K24" s="49">
        <f t="shared" si="0"/>
        <v>0</v>
      </c>
    </row>
    <row r="25" spans="1:11" x14ac:dyDescent="0.25">
      <c r="A25" s="70">
        <v>2</v>
      </c>
      <c r="B25" s="34" t="s">
        <v>33</v>
      </c>
      <c r="C25" s="35" t="s">
        <v>6</v>
      </c>
      <c r="D25" s="35" t="s">
        <v>14</v>
      </c>
      <c r="E25" s="35">
        <v>10</v>
      </c>
      <c r="F25" s="36" t="s">
        <v>10</v>
      </c>
      <c r="G25" s="37">
        <v>0</v>
      </c>
      <c r="H25" s="46">
        <v>0</v>
      </c>
      <c r="I25" s="47">
        <f t="shared" si="1"/>
        <v>0</v>
      </c>
      <c r="J25" s="48">
        <v>0</v>
      </c>
      <c r="K25" s="49">
        <f t="shared" si="0"/>
        <v>0</v>
      </c>
    </row>
    <row r="26" spans="1:11" x14ac:dyDescent="0.25">
      <c r="A26" s="70"/>
      <c r="B26" s="34" t="s">
        <v>34</v>
      </c>
      <c r="C26" s="35" t="s">
        <v>6</v>
      </c>
      <c r="D26" s="35" t="s">
        <v>14</v>
      </c>
      <c r="E26" s="35">
        <v>1</v>
      </c>
      <c r="F26" s="36" t="s">
        <v>10</v>
      </c>
      <c r="G26" s="37">
        <v>0</v>
      </c>
      <c r="H26" s="46">
        <v>0</v>
      </c>
      <c r="I26" s="50">
        <f t="shared" si="1"/>
        <v>0</v>
      </c>
      <c r="J26" s="48">
        <v>0</v>
      </c>
      <c r="K26" s="49">
        <f t="shared" si="0"/>
        <v>0</v>
      </c>
    </row>
    <row r="27" spans="1:11" x14ac:dyDescent="0.25">
      <c r="A27" s="70"/>
      <c r="B27" s="34" t="s">
        <v>35</v>
      </c>
      <c r="C27" s="35" t="s">
        <v>6</v>
      </c>
      <c r="D27" s="35" t="s">
        <v>14</v>
      </c>
      <c r="E27" s="35">
        <v>1</v>
      </c>
      <c r="F27" s="36" t="s">
        <v>10</v>
      </c>
      <c r="G27" s="37">
        <v>0</v>
      </c>
      <c r="H27" s="46">
        <v>0</v>
      </c>
      <c r="I27" s="47">
        <f t="shared" si="1"/>
        <v>0</v>
      </c>
      <c r="J27" s="48">
        <v>0</v>
      </c>
      <c r="K27" s="49">
        <f t="shared" si="0"/>
        <v>0</v>
      </c>
    </row>
    <row r="28" spans="1:11" x14ac:dyDescent="0.25">
      <c r="A28" s="70"/>
      <c r="B28" s="34" t="s">
        <v>36</v>
      </c>
      <c r="C28" s="35" t="s">
        <v>6</v>
      </c>
      <c r="D28" s="35" t="s">
        <v>7</v>
      </c>
      <c r="E28" s="35">
        <v>1</v>
      </c>
      <c r="F28" s="36" t="s">
        <v>10</v>
      </c>
      <c r="G28" s="37">
        <v>0</v>
      </c>
      <c r="H28" s="46">
        <v>0</v>
      </c>
      <c r="I28" s="50">
        <f t="shared" si="1"/>
        <v>0</v>
      </c>
      <c r="J28" s="48">
        <v>0</v>
      </c>
      <c r="K28" s="49">
        <f t="shared" si="0"/>
        <v>0</v>
      </c>
    </row>
    <row r="29" spans="1:11" x14ac:dyDescent="0.25">
      <c r="A29" s="70"/>
      <c r="B29" s="34" t="s">
        <v>37</v>
      </c>
      <c r="C29" s="35" t="s">
        <v>6</v>
      </c>
      <c r="D29" s="35" t="s">
        <v>7</v>
      </c>
      <c r="E29" s="35">
        <v>1</v>
      </c>
      <c r="F29" s="36" t="s">
        <v>10</v>
      </c>
      <c r="G29" s="37">
        <v>0</v>
      </c>
      <c r="H29" s="46">
        <v>0</v>
      </c>
      <c r="I29" s="47">
        <f t="shared" si="1"/>
        <v>0</v>
      </c>
      <c r="J29" s="48">
        <v>0</v>
      </c>
      <c r="K29" s="49">
        <f t="shared" si="0"/>
        <v>0</v>
      </c>
    </row>
    <row r="30" spans="1:11" x14ac:dyDescent="0.25">
      <c r="A30" s="70"/>
      <c r="B30" s="34" t="s">
        <v>38</v>
      </c>
      <c r="C30" s="35" t="s">
        <v>9</v>
      </c>
      <c r="D30" s="35" t="s">
        <v>7</v>
      </c>
      <c r="E30" s="35">
        <v>5</v>
      </c>
      <c r="F30" s="36" t="s">
        <v>10</v>
      </c>
      <c r="G30" s="37">
        <v>0</v>
      </c>
      <c r="H30" s="46">
        <v>0</v>
      </c>
      <c r="I30" s="50">
        <f t="shared" si="1"/>
        <v>0</v>
      </c>
      <c r="J30" s="48">
        <v>0</v>
      </c>
      <c r="K30" s="49">
        <f t="shared" si="0"/>
        <v>0</v>
      </c>
    </row>
    <row r="31" spans="1:11" ht="16.5" customHeight="1" x14ac:dyDescent="0.25">
      <c r="A31" s="70"/>
      <c r="B31" s="34" t="s">
        <v>39</v>
      </c>
      <c r="C31" s="35" t="s">
        <v>9</v>
      </c>
      <c r="D31" s="35" t="s">
        <v>7</v>
      </c>
      <c r="E31" s="35">
        <v>1</v>
      </c>
      <c r="F31" s="36" t="s">
        <v>10</v>
      </c>
      <c r="G31" s="37">
        <v>0</v>
      </c>
      <c r="H31" s="46">
        <v>0</v>
      </c>
      <c r="I31" s="47">
        <f t="shared" si="1"/>
        <v>0</v>
      </c>
      <c r="J31" s="48">
        <v>0</v>
      </c>
      <c r="K31" s="49">
        <f t="shared" si="0"/>
        <v>0</v>
      </c>
    </row>
    <row r="32" spans="1:11" ht="15" customHeight="1" x14ac:dyDescent="0.25">
      <c r="A32" s="70"/>
      <c r="B32" s="34" t="s">
        <v>40</v>
      </c>
      <c r="C32" s="35" t="s">
        <v>9</v>
      </c>
      <c r="D32" s="35" t="s">
        <v>7</v>
      </c>
      <c r="E32" s="35">
        <v>1</v>
      </c>
      <c r="F32" s="36" t="s">
        <v>10</v>
      </c>
      <c r="G32" s="37">
        <v>0</v>
      </c>
      <c r="H32" s="46">
        <v>0</v>
      </c>
      <c r="I32" s="50">
        <f t="shared" si="1"/>
        <v>0</v>
      </c>
      <c r="J32" s="48">
        <v>0</v>
      </c>
      <c r="K32" s="49">
        <f t="shared" si="0"/>
        <v>0</v>
      </c>
    </row>
    <row r="33" spans="1:12" x14ac:dyDescent="0.25">
      <c r="A33" s="70"/>
      <c r="B33" s="34" t="s">
        <v>41</v>
      </c>
      <c r="C33" s="35" t="s">
        <v>9</v>
      </c>
      <c r="D33" s="35" t="s">
        <v>7</v>
      </c>
      <c r="E33" s="35">
        <v>2</v>
      </c>
      <c r="F33" s="36" t="s">
        <v>10</v>
      </c>
      <c r="G33" s="37">
        <v>0</v>
      </c>
      <c r="H33" s="46">
        <v>0</v>
      </c>
      <c r="I33" s="47">
        <f t="shared" si="1"/>
        <v>0</v>
      </c>
      <c r="J33" s="48">
        <v>0</v>
      </c>
      <c r="K33" s="49">
        <f t="shared" si="0"/>
        <v>0</v>
      </c>
    </row>
    <row r="34" spans="1:12" x14ac:dyDescent="0.25">
      <c r="A34" s="70"/>
      <c r="B34" s="34" t="s">
        <v>42</v>
      </c>
      <c r="C34" s="35" t="s">
        <v>9</v>
      </c>
      <c r="D34" s="35" t="s">
        <v>7</v>
      </c>
      <c r="E34" s="35">
        <v>2</v>
      </c>
      <c r="F34" s="36" t="s">
        <v>10</v>
      </c>
      <c r="G34" s="37">
        <v>0</v>
      </c>
      <c r="H34" s="46">
        <v>0</v>
      </c>
      <c r="I34" s="50">
        <f t="shared" si="1"/>
        <v>0</v>
      </c>
      <c r="J34" s="48">
        <v>0</v>
      </c>
      <c r="K34" s="49">
        <f t="shared" si="0"/>
        <v>0</v>
      </c>
    </row>
    <row r="35" spans="1:12" x14ac:dyDescent="0.25">
      <c r="A35" s="3">
        <v>3</v>
      </c>
      <c r="B35" s="12" t="s">
        <v>15</v>
      </c>
      <c r="C35" s="14" t="s">
        <v>6</v>
      </c>
      <c r="D35" s="14" t="s">
        <v>17</v>
      </c>
      <c r="E35" s="14">
        <v>10</v>
      </c>
      <c r="F35" s="14" t="s">
        <v>8</v>
      </c>
      <c r="G35" s="13">
        <v>0</v>
      </c>
      <c r="H35" s="46">
        <v>0</v>
      </c>
      <c r="I35" s="47">
        <f t="shared" si="1"/>
        <v>0</v>
      </c>
      <c r="J35" s="48">
        <v>0</v>
      </c>
      <c r="K35" s="49">
        <f t="shared" si="0"/>
        <v>0</v>
      </c>
    </row>
    <row r="36" spans="1:12" ht="15.75" thickBot="1" x14ac:dyDescent="0.3"/>
    <row r="37" spans="1:12" ht="15.75" thickBot="1" x14ac:dyDescent="0.3">
      <c r="A37" s="39"/>
      <c r="B37" s="4" t="s">
        <v>73</v>
      </c>
      <c r="F37" s="15" t="s">
        <v>48</v>
      </c>
      <c r="G37" s="16">
        <v>0</v>
      </c>
    </row>
    <row r="40" spans="1:12" ht="15.75" customHeight="1" x14ac:dyDescent="0.25">
      <c r="A40" s="86" t="s">
        <v>81</v>
      </c>
      <c r="B40" s="102"/>
      <c r="C40" s="87"/>
      <c r="D40" s="86" t="s">
        <v>82</v>
      </c>
      <c r="E40" s="87"/>
      <c r="F40" s="86" t="s">
        <v>83</v>
      </c>
      <c r="G40" s="87"/>
      <c r="H40" s="88" t="s">
        <v>84</v>
      </c>
      <c r="I40" s="88"/>
      <c r="J40" s="88"/>
      <c r="K40" s="88"/>
      <c r="L40" s="88"/>
    </row>
    <row r="41" spans="1:12" ht="18.75" x14ac:dyDescent="0.25">
      <c r="A41" s="92"/>
      <c r="B41" s="103"/>
      <c r="C41" s="93"/>
      <c r="D41" s="92"/>
      <c r="E41" s="93"/>
      <c r="F41" s="92"/>
      <c r="G41" s="93"/>
      <c r="H41" s="94"/>
      <c r="I41" s="94"/>
      <c r="J41" s="94"/>
      <c r="K41" s="94"/>
      <c r="L41" s="94"/>
    </row>
    <row r="42" spans="1:12" x14ac:dyDescent="0.25">
      <c r="B42" s="5"/>
      <c r="C42" s="5"/>
      <c r="D42" s="5"/>
      <c r="E42" s="5"/>
      <c r="F42" s="5"/>
      <c r="G42" s="5"/>
      <c r="H42" s="5"/>
      <c r="I42" s="51"/>
      <c r="J42" s="5"/>
      <c r="K42" s="5"/>
      <c r="L42" s="52"/>
    </row>
    <row r="43" spans="1:12" ht="15.75" customHeight="1" x14ac:dyDescent="0.25">
      <c r="A43" s="86" t="s">
        <v>85</v>
      </c>
      <c r="B43" s="102"/>
      <c r="C43" s="87"/>
      <c r="D43" s="86" t="s">
        <v>86</v>
      </c>
      <c r="E43" s="87"/>
      <c r="F43" s="86" t="s">
        <v>87</v>
      </c>
      <c r="G43" s="87"/>
      <c r="H43" s="88" t="s">
        <v>88</v>
      </c>
      <c r="I43" s="88"/>
      <c r="J43" s="88"/>
      <c r="K43" s="88"/>
      <c r="L43" s="88"/>
    </row>
    <row r="44" spans="1:12" ht="18.75" x14ac:dyDescent="0.25">
      <c r="A44" s="104"/>
      <c r="B44" s="105"/>
      <c r="C44" s="106"/>
      <c r="D44" s="98"/>
      <c r="E44" s="99"/>
      <c r="F44" s="98"/>
      <c r="G44" s="100"/>
      <c r="H44" s="101"/>
      <c r="I44" s="101"/>
      <c r="J44" s="101"/>
      <c r="K44" s="101"/>
      <c r="L44" s="101"/>
    </row>
    <row r="45" spans="1:12" ht="15.75" customHeight="1" x14ac:dyDescent="0.25">
      <c r="A45" s="107"/>
      <c r="B45" s="108"/>
      <c r="C45" s="109"/>
      <c r="D45" s="86" t="s">
        <v>89</v>
      </c>
      <c r="E45" s="87"/>
      <c r="F45" s="86" t="s">
        <v>90</v>
      </c>
      <c r="G45" s="87"/>
      <c r="H45" s="88" t="s">
        <v>91</v>
      </c>
      <c r="I45" s="88"/>
      <c r="J45" s="88"/>
      <c r="K45" s="88"/>
      <c r="L45" s="88"/>
    </row>
    <row r="46" spans="1:12" ht="18.75" x14ac:dyDescent="0.25">
      <c r="A46" s="110"/>
      <c r="B46" s="111"/>
      <c r="C46" s="112"/>
      <c r="D46" s="98"/>
      <c r="E46" s="99"/>
      <c r="F46" s="98"/>
      <c r="G46" s="100"/>
      <c r="H46" s="101"/>
      <c r="I46" s="101"/>
      <c r="J46" s="101"/>
      <c r="K46" s="101"/>
      <c r="L46" s="101"/>
    </row>
    <row r="47" spans="1:12" x14ac:dyDescent="0.25">
      <c r="B47" s="5"/>
      <c r="C47" s="5"/>
      <c r="D47" s="5"/>
      <c r="E47" s="5"/>
      <c r="F47" s="5"/>
      <c r="G47" s="5"/>
      <c r="H47" s="51"/>
      <c r="I47" s="5"/>
      <c r="J47" s="5"/>
      <c r="K47" s="5"/>
      <c r="L47" s="52"/>
    </row>
    <row r="48" spans="1:12" ht="15.75" customHeight="1" x14ac:dyDescent="0.25">
      <c r="A48" s="86" t="s">
        <v>92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87"/>
    </row>
    <row r="49" spans="1:13" ht="18.75" customHeight="1" x14ac:dyDescent="0.25">
      <c r="A49" s="95"/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7"/>
    </row>
    <row r="50" spans="1:13" x14ac:dyDescent="0.25">
      <c r="B50" s="5"/>
      <c r="C50" s="5"/>
      <c r="D50" s="5"/>
      <c r="E50" s="5"/>
      <c r="F50" s="5"/>
      <c r="G50" s="5"/>
      <c r="H50" s="5"/>
      <c r="I50" s="51"/>
      <c r="J50" s="5"/>
      <c r="K50" s="5"/>
      <c r="L50" s="5"/>
      <c r="M50" s="52"/>
    </row>
    <row r="51" spans="1:13" ht="15.75" customHeight="1" x14ac:dyDescent="0.25">
      <c r="A51" s="82" t="s">
        <v>93</v>
      </c>
      <c r="B51" s="83"/>
      <c r="C51" s="53" t="s">
        <v>94</v>
      </c>
      <c r="D51" s="53" t="s">
        <v>95</v>
      </c>
      <c r="E51" s="54" t="s">
        <v>96</v>
      </c>
      <c r="F51" s="86" t="s">
        <v>97</v>
      </c>
      <c r="G51" s="87"/>
      <c r="H51" s="88" t="s">
        <v>98</v>
      </c>
      <c r="I51" s="88"/>
      <c r="J51" s="88"/>
      <c r="K51" s="88"/>
      <c r="L51" s="88"/>
    </row>
    <row r="52" spans="1:13" ht="15.75" x14ac:dyDescent="0.25">
      <c r="A52" s="84"/>
      <c r="B52" s="85"/>
      <c r="C52" s="55"/>
      <c r="D52" s="55"/>
      <c r="E52" s="56"/>
      <c r="F52" s="89"/>
      <c r="G52" s="90"/>
      <c r="H52" s="91"/>
      <c r="I52" s="91"/>
      <c r="J52" s="91"/>
      <c r="K52" s="91"/>
      <c r="L52" s="91"/>
    </row>
    <row r="53" spans="1:13" ht="15.75" customHeight="1" x14ac:dyDescent="0.25">
      <c r="A53" s="82" t="s">
        <v>99</v>
      </c>
      <c r="B53" s="83"/>
      <c r="C53" s="53" t="s">
        <v>94</v>
      </c>
      <c r="D53" s="53" t="s">
        <v>95</v>
      </c>
      <c r="E53" s="54" t="s">
        <v>100</v>
      </c>
      <c r="F53" s="86" t="s">
        <v>97</v>
      </c>
      <c r="G53" s="87"/>
      <c r="H53" s="88" t="s">
        <v>98</v>
      </c>
      <c r="I53" s="88"/>
      <c r="J53" s="88"/>
      <c r="K53" s="88"/>
      <c r="L53" s="88"/>
    </row>
    <row r="54" spans="1:13" ht="15.75" x14ac:dyDescent="0.25">
      <c r="A54" s="84"/>
      <c r="B54" s="85"/>
      <c r="C54" s="55"/>
      <c r="D54" s="55"/>
      <c r="E54" s="57"/>
      <c r="F54" s="89"/>
      <c r="G54" s="90"/>
      <c r="H54" s="91"/>
      <c r="I54" s="91"/>
      <c r="J54" s="91"/>
      <c r="K54" s="91"/>
      <c r="L54" s="91"/>
    </row>
  </sheetData>
  <mergeCells count="40">
    <mergeCell ref="J1:K1"/>
    <mergeCell ref="A3:G3"/>
    <mergeCell ref="A5:G5"/>
    <mergeCell ref="A7:G7"/>
    <mergeCell ref="A10:A24"/>
    <mergeCell ref="A25:A34"/>
    <mergeCell ref="A49:L49"/>
    <mergeCell ref="D44:E44"/>
    <mergeCell ref="F44:G44"/>
    <mergeCell ref="H44:L44"/>
    <mergeCell ref="D45:E45"/>
    <mergeCell ref="F45:G45"/>
    <mergeCell ref="H45:L45"/>
    <mergeCell ref="D46:E46"/>
    <mergeCell ref="F46:G46"/>
    <mergeCell ref="H46:L46"/>
    <mergeCell ref="A40:C40"/>
    <mergeCell ref="A43:C43"/>
    <mergeCell ref="A41:C41"/>
    <mergeCell ref="A44:C46"/>
    <mergeCell ref="A48:L48"/>
    <mergeCell ref="H40:L40"/>
    <mergeCell ref="D41:E41"/>
    <mergeCell ref="F41:G41"/>
    <mergeCell ref="H41:L41"/>
    <mergeCell ref="D43:E43"/>
    <mergeCell ref="F43:G43"/>
    <mergeCell ref="H43:L43"/>
    <mergeCell ref="D40:E40"/>
    <mergeCell ref="F40:G40"/>
    <mergeCell ref="A53:B54"/>
    <mergeCell ref="A51:B52"/>
    <mergeCell ref="F53:G53"/>
    <mergeCell ref="H53:L53"/>
    <mergeCell ref="F54:G54"/>
    <mergeCell ref="H54:L54"/>
    <mergeCell ref="F51:G51"/>
    <mergeCell ref="H51:L51"/>
    <mergeCell ref="F52:G52"/>
    <mergeCell ref="H52:L52"/>
  </mergeCells>
  <conditionalFormatting sqref="G37">
    <cfRule type="cellIs" dxfId="4" priority="4" operator="greaterThan">
      <formula>0</formula>
    </cfRule>
    <cfRule type="cellIs" dxfId="3" priority="5" operator="lessThanOrEqual">
      <formula>0</formula>
    </cfRule>
  </conditionalFormatting>
  <conditionalFormatting sqref="K10:K35">
    <cfRule type="cellIs" dxfId="2" priority="1" operator="lessThan">
      <formula>0</formula>
    </cfRule>
    <cfRule type="cellIs" dxfId="1" priority="2" operator="greaterThan">
      <formula>0</formula>
    </cfRule>
    <cfRule type="cellIs" dxfId="0" priority="3" operator="equal">
      <formula>0</formula>
    </cfRule>
  </conditionalFormatting>
  <dataValidations count="4">
    <dataValidation type="list" allowBlank="1" showInputMessage="1" showErrorMessage="1" sqref="D25:D35">
      <formula1>"service courant, service soigné"</formula1>
    </dataValidation>
    <dataValidation type="list" allowBlank="1" showInputMessage="1" showErrorMessage="1" sqref="F25:F35">
      <formula1>"Oui, Non"</formula1>
    </dataValidation>
    <dataValidation type="list" allowBlank="1" showInputMessage="1" showErrorMessage="1" sqref="E25:E35">
      <formula1>"1, 2, 3, 5, 10"</formula1>
    </dataValidation>
    <dataValidation type="list" allowBlank="1" showInputMessage="1" showErrorMessage="1" sqref="C25:C35">
      <formula1>"Blanchissage professionnel, Nettoyage professionnel à l'eau"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Feuil3!$A$2:$A$3</xm:f>
          </x14:formula1>
          <xm:sqref>C10:C24</xm:sqref>
        </x14:dataValidation>
        <x14:dataValidation type="list" allowBlank="1" showInputMessage="1" showErrorMessage="1">
          <x14:formula1>
            <xm:f>Feuil3!$C$2:$C$3</xm:f>
          </x14:formula1>
          <xm:sqref>D10:D24</xm:sqref>
        </x14:dataValidation>
        <x14:dataValidation type="list" allowBlank="1" showInputMessage="1" showErrorMessage="1">
          <x14:formula1>
            <xm:f>Feuil3!$E$2:$E$8</xm:f>
          </x14:formula1>
          <xm:sqref>E10:E24</xm:sqref>
        </x14:dataValidation>
        <x14:dataValidation type="list" allowBlank="1" showInputMessage="1" showErrorMessage="1">
          <x14:formula1>
            <xm:f>Feuil3!$G$2:$G$3</xm:f>
          </x14:formula1>
          <xm:sqref>F10:F24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tabSelected="1" workbookViewId="0">
      <selection activeCell="D1" sqref="D1:E1"/>
    </sheetView>
  </sheetViews>
  <sheetFormatPr baseColWidth="10" defaultRowHeight="15" x14ac:dyDescent="0.25"/>
  <cols>
    <col min="2" max="3" width="33.28515625" customWidth="1"/>
    <col min="4" max="4" width="43.28515625" bestFit="1" customWidth="1"/>
    <col min="5" max="7" width="33.28515625" customWidth="1"/>
  </cols>
  <sheetData>
    <row r="1" spans="1:10" s="5" customFormat="1" ht="15.75" x14ac:dyDescent="0.25">
      <c r="A1" s="4" t="s">
        <v>43</v>
      </c>
      <c r="B1" s="4"/>
      <c r="D1" s="61" t="s">
        <v>104</v>
      </c>
      <c r="E1" s="61"/>
      <c r="F1" s="24"/>
      <c r="G1" s="24"/>
      <c r="H1" s="24"/>
      <c r="I1" s="24"/>
      <c r="J1" s="24"/>
    </row>
    <row r="2" spans="1:10" s="5" customFormat="1" ht="16.5" thickBot="1" x14ac:dyDescent="0.25">
      <c r="C2" s="7"/>
      <c r="F2" s="24"/>
      <c r="G2" s="24"/>
      <c r="H2" s="24"/>
      <c r="I2" s="24"/>
      <c r="J2" s="24"/>
    </row>
    <row r="3" spans="1:10" s="5" customFormat="1" ht="69" customHeight="1" thickBot="1" x14ac:dyDescent="0.3">
      <c r="A3" s="114" t="s">
        <v>44</v>
      </c>
      <c r="B3" s="115"/>
      <c r="C3" s="115"/>
      <c r="D3" s="115"/>
      <c r="E3" s="116"/>
      <c r="F3"/>
      <c r="G3"/>
      <c r="H3" s="24"/>
      <c r="I3" s="24"/>
      <c r="J3" s="24"/>
    </row>
    <row r="4" spans="1:10" s="5" customFormat="1" ht="16.5" thickBot="1" x14ac:dyDescent="0.3">
      <c r="C4" s="7"/>
      <c r="F4"/>
      <c r="G4"/>
      <c r="H4" s="24"/>
      <c r="I4" s="24"/>
      <c r="J4" s="24"/>
    </row>
    <row r="5" spans="1:10" s="5" customFormat="1" ht="24.75" customHeight="1" thickBot="1" x14ac:dyDescent="0.3">
      <c r="A5" s="79" t="s">
        <v>58</v>
      </c>
      <c r="B5" s="80"/>
      <c r="C5" s="80"/>
      <c r="D5" s="80"/>
      <c r="E5" s="81"/>
      <c r="F5"/>
      <c r="G5"/>
      <c r="H5" s="24"/>
      <c r="I5" s="24"/>
      <c r="J5" s="24"/>
    </row>
    <row r="6" spans="1:10" s="5" customFormat="1" ht="15.75" x14ac:dyDescent="0.25">
      <c r="F6"/>
      <c r="G6"/>
      <c r="H6" s="24"/>
      <c r="I6" s="24"/>
      <c r="J6" s="24"/>
    </row>
    <row r="7" spans="1:10" s="5" customFormat="1" ht="21.75" customHeight="1" x14ac:dyDescent="0.25">
      <c r="A7" s="117" t="str">
        <f>'BPU Lot2'!A7:H7</f>
        <v>Lot 2 - Sites militaires de Rouen et du Havre (dept 76)</v>
      </c>
      <c r="B7" s="118"/>
      <c r="C7" s="118"/>
      <c r="D7" s="118"/>
      <c r="E7" s="119"/>
      <c r="F7"/>
      <c r="G7"/>
      <c r="H7" s="24"/>
      <c r="I7" s="24"/>
      <c r="J7" s="24"/>
    </row>
    <row r="9" spans="1:10" ht="37.5" x14ac:dyDescent="0.25">
      <c r="A9" s="28" t="s">
        <v>46</v>
      </c>
      <c r="B9" s="28" t="s">
        <v>59</v>
      </c>
      <c r="C9" s="28" t="s">
        <v>60</v>
      </c>
      <c r="D9" s="25" t="s">
        <v>61</v>
      </c>
      <c r="E9" s="25" t="s">
        <v>62</v>
      </c>
    </row>
    <row r="10" spans="1:10" ht="25.5" x14ac:dyDescent="0.25">
      <c r="A10" s="27">
        <v>1</v>
      </c>
      <c r="B10" s="31" t="s">
        <v>63</v>
      </c>
      <c r="C10" s="31" t="s">
        <v>66</v>
      </c>
      <c r="D10" s="32" t="s">
        <v>68</v>
      </c>
      <c r="E10" s="113" t="s">
        <v>71</v>
      </c>
    </row>
    <row r="11" spans="1:10" ht="25.5" x14ac:dyDescent="0.25">
      <c r="A11" s="26">
        <v>2</v>
      </c>
      <c r="B11" s="29" t="s">
        <v>64</v>
      </c>
      <c r="C11" s="29" t="s">
        <v>72</v>
      </c>
      <c r="D11" s="30" t="s">
        <v>69</v>
      </c>
      <c r="E11" s="113"/>
    </row>
    <row r="12" spans="1:10" ht="25.5" x14ac:dyDescent="0.25">
      <c r="A12" s="27">
        <v>3</v>
      </c>
      <c r="B12" s="31" t="s">
        <v>65</v>
      </c>
      <c r="C12" s="31" t="s">
        <v>67</v>
      </c>
      <c r="D12" s="33" t="s">
        <v>70</v>
      </c>
      <c r="E12" s="113"/>
    </row>
  </sheetData>
  <mergeCells count="5">
    <mergeCell ref="E10:E12"/>
    <mergeCell ref="A3:E3"/>
    <mergeCell ref="A5:E5"/>
    <mergeCell ref="A7:E7"/>
    <mergeCell ref="D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G8" sqref="G8"/>
    </sheetView>
  </sheetViews>
  <sheetFormatPr baseColWidth="10" defaultRowHeight="15" x14ac:dyDescent="0.25"/>
  <cols>
    <col min="1" max="1" width="30.28515625" customWidth="1"/>
    <col min="3" max="3" width="23.7109375" customWidth="1"/>
    <col min="5" max="5" width="25.28515625" customWidth="1"/>
    <col min="7" max="7" width="35.28515625" customWidth="1"/>
  </cols>
  <sheetData>
    <row r="1" spans="1:7" x14ac:dyDescent="0.25">
      <c r="A1" s="2" t="s">
        <v>2</v>
      </c>
      <c r="C1" s="2" t="s">
        <v>3</v>
      </c>
      <c r="E1" s="2" t="s">
        <v>4</v>
      </c>
      <c r="G1" s="2" t="s">
        <v>5</v>
      </c>
    </row>
    <row r="2" spans="1:7" x14ac:dyDescent="0.25">
      <c r="A2" s="1" t="s">
        <v>6</v>
      </c>
      <c r="C2" s="1" t="s">
        <v>7</v>
      </c>
      <c r="E2" s="3">
        <v>1</v>
      </c>
      <c r="G2" s="1" t="s">
        <v>10</v>
      </c>
    </row>
    <row r="3" spans="1:7" x14ac:dyDescent="0.25">
      <c r="A3" s="1" t="s">
        <v>9</v>
      </c>
      <c r="C3" s="1" t="s">
        <v>11</v>
      </c>
      <c r="E3" s="3">
        <v>2</v>
      </c>
      <c r="G3" s="1" t="s">
        <v>8</v>
      </c>
    </row>
    <row r="4" spans="1:7" x14ac:dyDescent="0.25">
      <c r="E4" s="3">
        <v>3</v>
      </c>
    </row>
    <row r="5" spans="1:7" x14ac:dyDescent="0.25">
      <c r="E5" s="3">
        <v>4</v>
      </c>
    </row>
    <row r="6" spans="1:7" x14ac:dyDescent="0.25">
      <c r="E6" s="3">
        <v>5</v>
      </c>
    </row>
    <row r="7" spans="1:7" x14ac:dyDescent="0.25">
      <c r="E7" s="3">
        <v>10</v>
      </c>
    </row>
    <row r="8" spans="1:7" x14ac:dyDescent="0.25">
      <c r="E8" s="3">
        <v>20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BPU Lot2</vt:lpstr>
      <vt:lpstr>DQE Lot 2</vt:lpstr>
      <vt:lpstr>Bon enlèvement-restitution</vt:lpstr>
      <vt:lpstr>Lieux enlèvement-restitution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2026-04-10T11:17:34Z</dcterms:modified>
</cp:coreProperties>
</file>